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dt.worms\daten\Bereich6\6.5\PROJEKTE\Schulen\Klausenberg Grundschule\VgV\A1_Einlphase\02_2_Verfahren\"/>
    </mc:Choice>
  </mc:AlternateContent>
  <xr:revisionPtr revIDLastSave="0" documentId="13_ncr:1_{A90BD12B-E259-4156-9121-29BB24DDB3EA}" xr6:coauthVersionLast="36" xr6:coauthVersionMax="36" xr10:uidLastSave="{00000000-0000-0000-0000-000000000000}"/>
  <workbookProtection workbookPassword="DD9D" lockStructure="1"/>
  <bookViews>
    <workbookView xWindow="0" yWindow="0" windowWidth="28800" windowHeight="10905" activeTab="2" xr2:uid="{651A0F0B-308E-45C7-97B7-F44965057EE2}"/>
  </bookViews>
  <sheets>
    <sheet name="Architekt" sheetId="1" r:id="rId1"/>
    <sheet name="Stufe 1" sheetId="2" r:id="rId2"/>
    <sheet name="Stufe 2" sheetId="3" r:id="rId3"/>
  </sheets>
  <externalReferences>
    <externalReference r:id="rId4"/>
  </externalReferences>
  <definedNames>
    <definedName name="_xlnm.Print_Area" localSheetId="0">Architekt!$A$1:$E$95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4" i="3" l="1"/>
  <c r="D93" i="3"/>
  <c r="D92" i="3"/>
  <c r="D91" i="3"/>
  <c r="C79" i="3"/>
  <c r="D78" i="3"/>
  <c r="D77" i="3"/>
  <c r="D76" i="3"/>
  <c r="D75" i="3"/>
  <c r="D74" i="3"/>
  <c r="D73" i="3"/>
  <c r="D72" i="3"/>
  <c r="D71" i="3"/>
  <c r="D70" i="3"/>
  <c r="D79" i="3" s="1"/>
  <c r="D64" i="3"/>
  <c r="D65" i="3" s="1"/>
  <c r="D61" i="3"/>
  <c r="D56" i="3"/>
  <c r="D57" i="3" s="1"/>
  <c r="C42" i="3"/>
  <c r="C41" i="3"/>
  <c r="D83" i="3" s="1"/>
  <c r="C40" i="3"/>
  <c r="D82" i="3" s="1"/>
  <c r="D22" i="3"/>
  <c r="D23" i="3" s="1"/>
  <c r="C22" i="3"/>
  <c r="C23" i="3" s="1"/>
  <c r="D4" i="3"/>
  <c r="D71" i="2"/>
  <c r="D94" i="2"/>
  <c r="D93" i="2"/>
  <c r="D92" i="2"/>
  <c r="D91" i="2"/>
  <c r="C79" i="2"/>
  <c r="D78" i="2"/>
  <c r="D77" i="2"/>
  <c r="D76" i="2"/>
  <c r="D75" i="2"/>
  <c r="D74" i="2"/>
  <c r="D73" i="2"/>
  <c r="D72" i="2"/>
  <c r="D79" i="2" s="1"/>
  <c r="D70" i="2"/>
  <c r="D53" i="2"/>
  <c r="D49" i="2"/>
  <c r="D46" i="2"/>
  <c r="D47" i="2" s="1"/>
  <c r="D84" i="2" s="1"/>
  <c r="C42" i="2"/>
  <c r="C41" i="2"/>
  <c r="D83" i="2" s="1"/>
  <c r="C40" i="2"/>
  <c r="D82" i="2" s="1"/>
  <c r="D22" i="2"/>
  <c r="D23" i="2" s="1"/>
  <c r="C22" i="2"/>
  <c r="C23" i="2" s="1"/>
  <c r="D4" i="2"/>
  <c r="D84" i="3" l="1"/>
  <c r="D80" i="3"/>
  <c r="D81" i="3" s="1"/>
  <c r="D27" i="3"/>
  <c r="D28" i="3" s="1"/>
  <c r="D26" i="3"/>
  <c r="D80" i="2"/>
  <c r="D81" i="2" s="1"/>
  <c r="D85" i="2" s="1"/>
  <c r="D86" i="2" s="1"/>
  <c r="D87" i="2" s="1"/>
  <c r="D88" i="2" s="1"/>
  <c r="D27" i="2"/>
  <c r="D28" i="2" s="1"/>
  <c r="D26" i="2"/>
  <c r="D82" i="1"/>
  <c r="C79" i="1"/>
  <c r="D83" i="1" s="1"/>
  <c r="D78" i="1"/>
  <c r="D77" i="1"/>
  <c r="D76" i="1"/>
  <c r="D75" i="1"/>
  <c r="D74" i="1"/>
  <c r="D73" i="1"/>
  <c r="D72" i="1"/>
  <c r="D71" i="1"/>
  <c r="D70" i="1"/>
  <c r="D65" i="1"/>
  <c r="D57" i="1"/>
  <c r="D47" i="1"/>
  <c r="C23" i="1"/>
  <c r="D27" i="1" s="1"/>
  <c r="D22" i="1"/>
  <c r="D23" i="1" s="1"/>
  <c r="C22" i="1"/>
  <c r="E2" i="1"/>
  <c r="E1" i="1"/>
  <c r="D85" i="3" l="1"/>
  <c r="D86" i="3" s="1"/>
  <c r="D87" i="3" s="1"/>
  <c r="D88" i="3" s="1"/>
  <c r="D29" i="3"/>
  <c r="E2" i="2"/>
  <c r="E2" i="3" s="1"/>
  <c r="D29" i="2"/>
  <c r="E1" i="2"/>
  <c r="E1" i="3" s="1"/>
  <c r="D84" i="1"/>
  <c r="D79" i="1"/>
  <c r="D80" i="1" s="1"/>
  <c r="D81" i="1" s="1"/>
  <c r="D28" i="1"/>
  <c r="D26" i="1"/>
  <c r="D29" i="1" l="1"/>
  <c r="D85" i="1"/>
  <c r="D86" i="1" s="1"/>
  <c r="D87" i="1" s="1"/>
  <c r="D88" i="1" s="1"/>
  <c r="V17" i="1" s="1"/>
  <c r="V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Simon, Stefanie</author>
  </authors>
  <commentList>
    <comment ref="D27" authorId="0" shapeId="0" xr:uid="{5A990B40-F592-48A4-8BE1-61691A35A955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&lt; 25% von KG 300
</t>
        </r>
      </text>
    </comment>
    <comment ref="D28" authorId="0" shapeId="0" xr:uid="{AC137B92-F3AE-4821-8A6B-589CC2485DB2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&gt; 25% von KG 300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Simon, Stefanie</author>
  </authors>
  <commentList>
    <comment ref="D27" authorId="0" shapeId="0" xr:uid="{01F79D7B-FDF7-4D68-8A8B-CACF8C30E7D9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&lt; 25% von KG 300
</t>
        </r>
      </text>
    </comment>
    <comment ref="D28" authorId="0" shapeId="0" xr:uid="{2C8947AE-342B-485C-9235-379EC5656B7A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&gt; 25% von KG 300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Simon, Stefanie</author>
  </authors>
  <commentList>
    <comment ref="D27" authorId="0" shapeId="0" xr:uid="{4A682120-8749-48F2-92EB-E833BD0BF55A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&lt; 25% von KG 300
</t>
        </r>
      </text>
    </comment>
    <comment ref="D28" authorId="0" shapeId="0" xr:uid="{2C8CBDCC-A2D1-41D7-9369-BD093BB10C98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&gt; 25% von KG 300
</t>
        </r>
      </text>
    </comment>
  </commentList>
</comments>
</file>

<file path=xl/sharedStrings.xml><?xml version="1.0" encoding="utf-8"?>
<sst xmlns="http://schemas.openxmlformats.org/spreadsheetml/2006/main" count="363" uniqueCount="99">
  <si>
    <t>Stadtverwaltung Worms</t>
  </si>
  <si>
    <t>Bereich 8 - Wormser Immobilienmanagement (WIM)</t>
  </si>
  <si>
    <t xml:space="preserve">VgV-Verfahren - Objektplanungsleistung </t>
  </si>
  <si>
    <t xml:space="preserve">Übersicht Honorarangebot Bieter: </t>
  </si>
  <si>
    <t xml:space="preserve">Bieter Kontaktdaten eintragen </t>
  </si>
  <si>
    <t>Berechnung Auftragsstufe 2 - LPH 5-9</t>
  </si>
  <si>
    <t>1)</t>
  </si>
  <si>
    <t>Anrechenbare Kosten:</t>
  </si>
  <si>
    <t>Grundlage: Fortschreibung der Kostenschätzung nach DIN 276 vom 17.03.2026</t>
  </si>
  <si>
    <t xml:space="preserve">Kostengruppe </t>
  </si>
  <si>
    <t>Kostenschätzung brutto</t>
  </si>
  <si>
    <t>DIN 276</t>
  </si>
  <si>
    <t>voll anrechenbar</t>
  </si>
  <si>
    <t>teilanrechenbar</t>
  </si>
  <si>
    <t xml:space="preserve">Ermittlung Mindestjahresumsatz_ </t>
  </si>
  <si>
    <t>Gesamthonorar durch Jahre Vertragslaufzeit</t>
  </si>
  <si>
    <t>doppelter Umsatz darf gefordert werden</t>
  </si>
  <si>
    <t>Brutto</t>
  </si>
  <si>
    <t>Netto</t>
  </si>
  <si>
    <t>Anrechenbare Kosten netto</t>
  </si>
  <si>
    <t xml:space="preserve">§ 33 (1) </t>
  </si>
  <si>
    <t>§ 33 (2) 1.</t>
  </si>
  <si>
    <t>§ 33 (3) 2.</t>
  </si>
  <si>
    <t>Summe netto</t>
  </si>
  <si>
    <t>2)</t>
  </si>
  <si>
    <t>Honorarermittlung - Parameter Grundleistungen:</t>
  </si>
  <si>
    <t>Grundlage / Begründung:</t>
  </si>
  <si>
    <t>Zone:</t>
  </si>
  <si>
    <t>III</t>
  </si>
  <si>
    <t>nach § 34 Absatz 4, § 35 Absatz 7 HOAI 2021</t>
  </si>
  <si>
    <t xml:space="preserve">Satz: </t>
  </si>
  <si>
    <t>Basissatz</t>
  </si>
  <si>
    <t>Ansatz WIM</t>
  </si>
  <si>
    <t>ermitteltes Netto-Grundhonorar (100%) als Bezugsgröße</t>
  </si>
  <si>
    <t xml:space="preserve">Umbauzuschlag: </t>
  </si>
  <si>
    <t>Einarbeitungszuschlag:</t>
  </si>
  <si>
    <t>Ansatz Bieter eintragen</t>
  </si>
  <si>
    <t>Ansatz Bieter</t>
  </si>
  <si>
    <t>Zu- oder Abschlag auf das Grundhonorar:</t>
  </si>
  <si>
    <t>Nebenkostenpauschale:</t>
  </si>
  <si>
    <t>3)</t>
  </si>
  <si>
    <t>Besondere Leistungen:</t>
  </si>
  <si>
    <t>Stufe 1</t>
  </si>
  <si>
    <r>
      <t xml:space="preserve">a) Mitwirken bei der Erstellung der Förderanträge, bzw. Abruf der Förderung siehe  hierzu Punkt </t>
    </r>
    <r>
      <rPr>
        <b/>
        <sz val="10"/>
        <rFont val="LiberationSans"/>
      </rPr>
      <t xml:space="preserve"> I.1.3) a)</t>
    </r>
  </si>
  <si>
    <r>
      <t xml:space="preserve">a) Mitwirken bei der Erstellung der Förderanträge, bzw. Abruf der Förderung siehe  hierzu Punkt </t>
    </r>
    <r>
      <rPr>
        <b/>
        <sz val="10"/>
        <color indexed="55"/>
        <rFont val="LiberationSans"/>
      </rPr>
      <t xml:space="preserve"> I.1.3) a)</t>
    </r>
  </si>
  <si>
    <t>  Abrechnung prozentual - Grundlage Netto-Grundhonorar (100%)</t>
  </si>
  <si>
    <t>b) Durchführen der Voranfrage (Bauvoranfrage)</t>
  </si>
  <si>
    <t>&gt; Abrechnung pauschal</t>
  </si>
  <si>
    <t>Stufe 2</t>
  </si>
  <si>
    <r>
      <t>c)</t>
    </r>
    <r>
      <rPr>
        <sz val="7"/>
        <rFont val="Times New Roman"/>
        <family val="1"/>
      </rPr>
      <t xml:space="preserve">     </t>
    </r>
    <r>
      <rPr>
        <sz val="10"/>
        <rFont val="LiberationSans"/>
      </rPr>
      <t xml:space="preserve">Mitwirken bei der Mittelabflussplanung siehe hierzu Punkt  </t>
    </r>
    <r>
      <rPr>
        <b/>
        <sz val="10"/>
        <rFont val="Arial"/>
        <family val="2"/>
      </rPr>
      <t>I.1.3) b)</t>
    </r>
  </si>
  <si>
    <r>
      <t>c)</t>
    </r>
    <r>
      <rPr>
        <sz val="7"/>
        <color indexed="55"/>
        <rFont val="Times New Roman"/>
        <family val="1"/>
      </rPr>
      <t xml:space="preserve">     </t>
    </r>
    <r>
      <rPr>
        <sz val="10"/>
        <color indexed="55"/>
        <rFont val="LiberationSans"/>
      </rPr>
      <t xml:space="preserve">Mitwirken bei der Mittelabflussplanung siehe hierzu Punkt  </t>
    </r>
    <r>
      <rPr>
        <b/>
        <sz val="10"/>
        <color indexed="55"/>
        <rFont val="Arial"/>
        <family val="2"/>
      </rPr>
      <t>I.1.3) b)</t>
    </r>
  </si>
  <si>
    <r>
      <t>Integration in Datenbank des AG (unter Beachtung der CAD-Vorgabe Ebenenstruktur), siehe hierzu Punkt</t>
    </r>
    <r>
      <rPr>
        <b/>
        <sz val="10"/>
        <rFont val="Arial"/>
        <family val="2"/>
      </rPr>
      <t xml:space="preserve"> I.5.2.c)</t>
    </r>
  </si>
  <si>
    <r>
      <t>Integration in Datenbank des AG (unter Beachtung der CAD-Vorgabe Ebenenstruktur), siehe hierzu Punkt</t>
    </r>
    <r>
      <rPr>
        <b/>
        <sz val="10"/>
        <color indexed="55"/>
        <rFont val="Arial"/>
        <family val="2"/>
      </rPr>
      <t xml:space="preserve"> I.5.2.c)</t>
    </r>
  </si>
  <si>
    <t xml:space="preserve"> Abrechnung prozentual - Grundlage Netto-Grundhonorar (100%)</t>
  </si>
  <si>
    <t>Honorarermittlung - Zusammenstellung:</t>
  </si>
  <si>
    <t>4)</t>
  </si>
  <si>
    <t>Leistungsansatz:</t>
  </si>
  <si>
    <t>HOAI / zu vergeben</t>
  </si>
  <si>
    <t>Honoraranteil:</t>
  </si>
  <si>
    <t>LPH 1</t>
  </si>
  <si>
    <t>jew. %-Satz des Netto-Grundhonorars aus 2)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</si>
  <si>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</si>
  <si>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</si>
  <si>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</si>
  <si>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</si>
  <si>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</si>
  <si>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</si>
  <si>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</si>
  <si>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</si>
  <si>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zu erbring. Leistungen:</t>
  </si>
  <si>
    <t>Umbauzuschlag:</t>
  </si>
  <si>
    <t>Zwischensumme I</t>
  </si>
  <si>
    <t xml:space="preserve">jew. %-Satz des Netto-Grundhonorars aus 2) x % Stufe </t>
  </si>
  <si>
    <t>Summe aus 3)</t>
  </si>
  <si>
    <t>Summe der bes. Leistungen der Auftragsstufe</t>
  </si>
  <si>
    <t>Zwischensumme</t>
  </si>
  <si>
    <t>Nebenkostenpauschale</t>
  </si>
  <si>
    <t xml:space="preserve">%-Satz der Zwischensumme </t>
  </si>
  <si>
    <t>Netto Honorar:</t>
  </si>
  <si>
    <t>Netto Honorar für Stufe 1:</t>
  </si>
  <si>
    <t>Netto Honorar für Stufe 2:</t>
  </si>
  <si>
    <t xml:space="preserve">Brutto Honorar: </t>
  </si>
  <si>
    <t xml:space="preserve">Brutto Honorar für Stufe 1: </t>
  </si>
  <si>
    <t xml:space="preserve">Brutto Honorar für Stufe 2: </t>
  </si>
  <si>
    <t>5)</t>
  </si>
  <si>
    <t xml:space="preserve">Angabe der Stundensätze, ohne Wertung: </t>
  </si>
  <si>
    <t>Büroinhaber</t>
  </si>
  <si>
    <t>Projektbearbeiter (Ingenieur, Konstrukteure)</t>
  </si>
  <si>
    <t>Technische Zeichner</t>
  </si>
  <si>
    <t>sonstige Mitarbeiter</t>
  </si>
  <si>
    <t>Berechnung Auftragsstufe 1 - LPH 1-4</t>
  </si>
  <si>
    <t>b) Durchführen von Wirtschaftlichkeitsuntersuchungen</t>
  </si>
  <si>
    <t>(Blatt wird automatisch ausgefüllt!)</t>
  </si>
  <si>
    <t>c) Durchführen von Wirtschaftlichkeitsuntersuchungen</t>
  </si>
  <si>
    <r>
      <t>d)</t>
    </r>
    <r>
      <rPr>
        <sz val="7"/>
        <rFont val="Times New Roman"/>
        <family val="1"/>
      </rPr>
      <t xml:space="preserve">     </t>
    </r>
    <r>
      <rPr>
        <sz val="10"/>
        <rFont val="LiberationSans"/>
      </rPr>
      <t xml:space="preserve">Mitwirken bei der Mittelabflussplanung siehe hierzu Punkt  </t>
    </r>
    <r>
      <rPr>
        <b/>
        <sz val="10"/>
        <rFont val="Arial"/>
        <family val="2"/>
      </rPr>
      <t>I.1.3) b)</t>
    </r>
  </si>
  <si>
    <r>
      <t>e)</t>
    </r>
    <r>
      <rPr>
        <sz val="7"/>
        <rFont val="Times New Roman"/>
        <family val="1"/>
      </rPr>
      <t xml:space="preserve">    </t>
    </r>
    <r>
      <rPr>
        <sz val="10"/>
        <rFont val="Arial"/>
        <family val="2"/>
      </rPr>
      <t>Fortschreiben der Ausführungspläne bis zum Bestand und Integrieren der fachspezifischen Ausführungspläne (HLSE, GA, Statik) zwecks</t>
    </r>
  </si>
  <si>
    <r>
      <t>e)</t>
    </r>
    <r>
      <rPr>
        <sz val="7"/>
        <color theme="0" tint="-0.249977111117893"/>
        <rFont val="Times New Roman"/>
        <family val="1"/>
      </rPr>
      <t xml:space="preserve">    </t>
    </r>
    <r>
      <rPr>
        <sz val="10"/>
        <color theme="0" tint="-0.249977111117893"/>
        <rFont val="Arial"/>
        <family val="2"/>
      </rPr>
      <t>Fortschreiben der Ausführungspläne bis zum Bestand und Integrieren der fachspezifischen Ausführungspläne (HLSE, GA, Statik) zwecks</t>
    </r>
  </si>
  <si>
    <t xml:space="preserve">f) Mitwirken beim Anlagenkennzeichnungssystem (AKS) sowie die Bereitstellung der notwendigen Unterlagen wie GEFMA und VDI </t>
  </si>
  <si>
    <t>Ermitteln und Gegenüberstellen von Investitions-, Betriebs-, Unterhalts-, Lebenszykluskosten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</si>
</sst>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164" formatCode="#,##0.00\ &quot;€&quot;"/>
    <numFmt numFmtId="165" formatCode="&quot;2% / &quot;#%"/>
    <numFmt numFmtId="166" formatCode="&quot;7% / &quot;#%"/>
    <numFmt numFmtId="167" formatCode="&quot;15% / &quot;#%"/>
    <numFmt numFmtId="168" formatCode="&quot;3% / &quot;#%"/>
    <numFmt numFmtId="169" formatCode="&quot;25% / &quot;#%"/>
    <numFmt numFmtId="170" formatCode="&quot;10% / &quot;#%"/>
    <numFmt numFmtId="171" formatCode="&quot;4% / &quot;#%"/>
    <numFmt numFmtId="172" formatCode="&quot;32% / &quot;#%"/>
    <numFmt numFmtId="173" formatCode="&quot;100% / &quot;#%"/>
  </numFmts>
  <fonts count="3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9C6500"/>
      <name val="Arial"/>
      <family val="2"/>
    </font>
    <font>
      <sz val="10"/>
      <color theme="1" tint="0.499984740745262"/>
      <name val="Arial"/>
      <family val="2"/>
    </font>
    <font>
      <sz val="10"/>
      <color rgb="FF0070C0"/>
      <name val="Arial"/>
      <family val="2"/>
    </font>
    <font>
      <sz val="10"/>
      <color rgb="FFFF0000"/>
      <name val="LiberationSans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b/>
      <sz val="10"/>
      <color theme="5" tint="-0.249977111117893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color theme="1" tint="0.499984740745262"/>
      <name val="Arial"/>
      <family val="2"/>
    </font>
    <font>
      <sz val="10"/>
      <name val="LiberationSans"/>
    </font>
    <font>
      <b/>
      <sz val="10"/>
      <name val="LiberationSans"/>
    </font>
    <font>
      <sz val="8"/>
      <name val="Arial"/>
      <family val="2"/>
    </font>
    <font>
      <sz val="8"/>
      <color theme="0" tint="-0.249977111117893"/>
      <name val="Arial"/>
      <family val="2"/>
    </font>
    <font>
      <sz val="10"/>
      <color theme="0" tint="-0.249977111117893"/>
      <name val="LiberationSans"/>
    </font>
    <font>
      <b/>
      <sz val="10"/>
      <color indexed="55"/>
      <name val="LiberationSans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7"/>
      <name val="Times New Roman"/>
      <family val="1"/>
    </font>
    <font>
      <sz val="7"/>
      <color indexed="55"/>
      <name val="Times New Roman"/>
      <family val="1"/>
    </font>
    <font>
      <sz val="10"/>
      <color indexed="55"/>
      <name val="LiberationSans"/>
    </font>
    <font>
      <b/>
      <sz val="10"/>
      <color indexed="55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sz val="7"/>
      <color theme="0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4">
    <xf numFmtId="0" fontId="0" fillId="0" borderId="0" xfId="0"/>
    <xf numFmtId="0" fontId="3" fillId="2" borderId="0" xfId="1" applyProtection="1">
      <protection locked="0"/>
    </xf>
    <xf numFmtId="10" fontId="3" fillId="2" borderId="17" xfId="1" applyNumberFormat="1" applyBorder="1" applyAlignment="1" applyProtection="1">
      <alignment horizontal="right"/>
      <protection locked="0"/>
    </xf>
    <xf numFmtId="0" fontId="3" fillId="2" borderId="18" xfId="1" applyBorder="1" applyAlignment="1" applyProtection="1">
      <alignment horizontal="left"/>
      <protection locked="0"/>
    </xf>
    <xf numFmtId="0" fontId="3" fillId="2" borderId="19" xfId="1" applyBorder="1" applyAlignment="1" applyProtection="1">
      <alignment horizontal="left"/>
      <protection locked="0"/>
    </xf>
    <xf numFmtId="1" fontId="1" fillId="0" borderId="0" xfId="0" applyNumberFormat="1" applyFont="1" applyFill="1" applyBorder="1" applyAlignment="1" applyProtection="1">
      <alignment horizontal="center"/>
    </xf>
    <xf numFmtId="0" fontId="1" fillId="0" borderId="17" xfId="0" applyFont="1" applyFill="1" applyBorder="1" applyAlignment="1" applyProtection="1">
      <alignment horizontal="left" wrapText="1"/>
    </xf>
    <xf numFmtId="10" fontId="3" fillId="2" borderId="17" xfId="1" applyNumberFormat="1" applyBorder="1" applyProtection="1">
      <protection locked="0"/>
    </xf>
    <xf numFmtId="0" fontId="3" fillId="2" borderId="17" xfId="1" applyBorder="1" applyProtection="1">
      <protection locked="0"/>
    </xf>
    <xf numFmtId="8" fontId="1" fillId="2" borderId="17" xfId="1" applyNumberFormat="1" applyFont="1" applyBorder="1" applyProtection="1">
      <protection locked="0"/>
    </xf>
    <xf numFmtId="0" fontId="1" fillId="2" borderId="17" xfId="1" applyFont="1" applyBorder="1" applyProtection="1">
      <protection locked="0"/>
    </xf>
    <xf numFmtId="0" fontId="3" fillId="2" borderId="18" xfId="1" applyBorder="1" applyProtection="1">
      <protection locked="0"/>
    </xf>
    <xf numFmtId="0" fontId="1" fillId="2" borderId="18" xfId="1" applyFont="1" applyBorder="1" applyProtection="1">
      <protection locked="0"/>
    </xf>
    <xf numFmtId="164" fontId="30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8" fontId="31" fillId="0" borderId="0" xfId="0" applyNumberFormat="1" applyFont="1" applyProtection="1"/>
    <xf numFmtId="1" fontId="1" fillId="0" borderId="0" xfId="0" applyNumberFormat="1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0" fillId="0" borderId="0" xfId="0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left" vertical="top"/>
    </xf>
    <xf numFmtId="164" fontId="3" fillId="2" borderId="17" xfId="1" applyNumberFormat="1" applyBorder="1" applyProtection="1"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Protection="1"/>
    <xf numFmtId="1" fontId="0" fillId="0" borderId="0" xfId="0" applyNumberForma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/>
    </xf>
    <xf numFmtId="1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right"/>
    </xf>
    <xf numFmtId="1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14" fontId="2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1" fillId="3" borderId="0" xfId="1" applyFont="1" applyFill="1" applyProtection="1"/>
    <xf numFmtId="0" fontId="4" fillId="3" borderId="0" xfId="1" applyFont="1" applyFill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0" fontId="2" fillId="0" borderId="1" xfId="0" applyFont="1" applyBorder="1" applyProtection="1"/>
    <xf numFmtId="0" fontId="1" fillId="0" borderId="0" xfId="0" applyFont="1" applyFill="1" applyBorder="1" applyProtection="1"/>
    <xf numFmtId="0" fontId="2" fillId="0" borderId="0" xfId="0" applyFont="1" applyFill="1" applyBorder="1" applyProtection="1"/>
    <xf numFmtId="0" fontId="0" fillId="0" borderId="0" xfId="0" applyFill="1" applyBorder="1" applyProtection="1"/>
    <xf numFmtId="0" fontId="5" fillId="0" borderId="0" xfId="0" applyFont="1" applyFill="1" applyBorder="1" applyProtection="1"/>
    <xf numFmtId="0" fontId="2" fillId="0" borderId="2" xfId="0" applyFont="1" applyFill="1" applyBorder="1" applyProtection="1"/>
    <xf numFmtId="0" fontId="2" fillId="0" borderId="3" xfId="0" applyFont="1" applyFill="1" applyBorder="1" applyProtection="1"/>
    <xf numFmtId="0" fontId="2" fillId="0" borderId="4" xfId="0" applyFont="1" applyFill="1" applyBorder="1" applyProtection="1"/>
    <xf numFmtId="0" fontId="2" fillId="0" borderId="5" xfId="0" applyFont="1" applyFill="1" applyBorder="1" applyProtection="1"/>
    <xf numFmtId="0" fontId="2" fillId="0" borderId="6" xfId="0" applyFont="1" applyFill="1" applyBorder="1" applyProtection="1"/>
    <xf numFmtId="1" fontId="1" fillId="0" borderId="2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Protection="1"/>
    <xf numFmtId="0" fontId="1" fillId="0" borderId="3" xfId="0" applyFont="1" applyFill="1" applyBorder="1" applyProtection="1"/>
    <xf numFmtId="164" fontId="2" fillId="0" borderId="0" xfId="0" applyNumberFormat="1" applyFont="1" applyFill="1" applyBorder="1" applyProtection="1"/>
    <xf numFmtId="1" fontId="1" fillId="0" borderId="8" xfId="0" applyNumberFormat="1" applyFont="1" applyFill="1" applyBorder="1" applyAlignment="1" applyProtection="1">
      <alignment horizontal="center"/>
    </xf>
    <xf numFmtId="164" fontId="2" fillId="0" borderId="9" xfId="0" applyNumberFormat="1" applyFont="1" applyFill="1" applyBorder="1" applyProtection="1"/>
    <xf numFmtId="164" fontId="1" fillId="0" borderId="10" xfId="0" applyNumberFormat="1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164" fontId="1" fillId="0" borderId="9" xfId="0" applyNumberFormat="1" applyFont="1" applyFill="1" applyBorder="1" applyProtection="1"/>
    <xf numFmtId="0" fontId="2" fillId="0" borderId="0" xfId="0" applyFont="1" applyFill="1" applyBorder="1" applyAlignment="1" applyProtection="1">
      <alignment horizontal="center" wrapText="1"/>
    </xf>
    <xf numFmtId="164" fontId="1" fillId="0" borderId="9" xfId="0" applyNumberFormat="1" applyFont="1" applyFill="1" applyBorder="1" applyAlignment="1" applyProtection="1">
      <alignment horizontal="right"/>
    </xf>
    <xf numFmtId="0" fontId="1" fillId="0" borderId="9" xfId="0" applyFont="1" applyFill="1" applyBorder="1" applyProtection="1"/>
    <xf numFmtId="0" fontId="7" fillId="0" borderId="4" xfId="0" applyFont="1" applyFill="1" applyBorder="1" applyProtection="1"/>
    <xf numFmtId="0" fontId="1" fillId="0" borderId="11" xfId="0" applyFont="1" applyFill="1" applyBorder="1" applyProtection="1"/>
    <xf numFmtId="0" fontId="1" fillId="0" borderId="12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164" fontId="1" fillId="0" borderId="11" xfId="0" applyNumberFormat="1" applyFont="1" applyFill="1" applyBorder="1" applyProtection="1"/>
    <xf numFmtId="164" fontId="2" fillId="0" borderId="0" xfId="0" applyNumberFormat="1" applyFont="1" applyFill="1" applyBorder="1" applyAlignment="1" applyProtection="1">
      <alignment horizontal="center"/>
    </xf>
    <xf numFmtId="0" fontId="1" fillId="0" borderId="8" xfId="0" applyFont="1" applyFill="1" applyBorder="1" applyAlignment="1" applyProtection="1">
      <alignment horizontal="center"/>
    </xf>
    <xf numFmtId="0" fontId="1" fillId="0" borderId="10" xfId="0" applyFont="1" applyFill="1" applyBorder="1" applyProtection="1"/>
    <xf numFmtId="0" fontId="10" fillId="0" borderId="0" xfId="0" applyFont="1" applyFill="1" applyBorder="1" applyAlignment="1" applyProtection="1">
      <alignment horizontal="center" wrapText="1"/>
    </xf>
    <xf numFmtId="0" fontId="1" fillId="0" borderId="13" xfId="0" applyFont="1" applyFill="1" applyBorder="1" applyProtection="1"/>
    <xf numFmtId="0" fontId="1" fillId="0" borderId="14" xfId="0" applyFont="1" applyFill="1" applyBorder="1" applyProtection="1"/>
    <xf numFmtId="0" fontId="10" fillId="0" borderId="0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left"/>
    </xf>
    <xf numFmtId="0" fontId="0" fillId="0" borderId="15" xfId="0" applyFill="1" applyBorder="1" applyProtection="1"/>
    <xf numFmtId="164" fontId="1" fillId="0" borderId="3" xfId="0" applyNumberFormat="1" applyFont="1" applyFill="1" applyBorder="1" applyProtection="1"/>
    <xf numFmtId="0" fontId="1" fillId="0" borderId="8" xfId="0" applyFont="1" applyFill="1" applyBorder="1" applyAlignment="1" applyProtection="1">
      <alignment horizontal="left"/>
    </xf>
    <xf numFmtId="0" fontId="1" fillId="0" borderId="4" xfId="0" applyFont="1" applyFill="1" applyBorder="1" applyAlignment="1" applyProtection="1">
      <alignment horizontal="left"/>
    </xf>
    <xf numFmtId="0" fontId="1" fillId="0" borderId="16" xfId="0" applyFont="1" applyFill="1" applyBorder="1" applyProtection="1"/>
    <xf numFmtId="164" fontId="1" fillId="0" borderId="12" xfId="0" applyNumberFormat="1" applyFont="1" applyFill="1" applyBorder="1" applyProtection="1"/>
    <xf numFmtId="0" fontId="2" fillId="0" borderId="5" xfId="0" applyFont="1" applyFill="1" applyBorder="1" applyAlignment="1" applyProtection="1">
      <alignment horizontal="left"/>
    </xf>
    <xf numFmtId="0" fontId="2" fillId="0" borderId="13" xfId="0" applyFont="1" applyFill="1" applyBorder="1" applyProtection="1"/>
    <xf numFmtId="164" fontId="2" fillId="0" borderId="14" xfId="0" applyNumberFormat="1" applyFont="1" applyFill="1" applyBorder="1" applyProtection="1"/>
    <xf numFmtId="164" fontId="10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2" fillId="0" borderId="0" xfId="0" applyFont="1" applyFill="1" applyBorder="1" applyProtection="1"/>
    <xf numFmtId="0" fontId="1" fillId="0" borderId="17" xfId="0" applyFont="1" applyFill="1" applyBorder="1" applyAlignment="1" applyProtection="1">
      <alignment horizontal="left"/>
    </xf>
    <xf numFmtId="0" fontId="1" fillId="0" borderId="17" xfId="1" applyFont="1" applyFill="1" applyBorder="1" applyAlignment="1" applyProtection="1">
      <alignment horizontal="right"/>
    </xf>
    <xf numFmtId="0" fontId="1" fillId="0" borderId="17" xfId="1" applyFont="1" applyFill="1" applyBorder="1" applyAlignment="1" applyProtection="1">
      <alignment horizontal="left"/>
    </xf>
    <xf numFmtId="0" fontId="1" fillId="0" borderId="17" xfId="1" applyFont="1" applyFill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left"/>
    </xf>
    <xf numFmtId="8" fontId="1" fillId="0" borderId="17" xfId="1" applyNumberFormat="1" applyFont="1" applyFill="1" applyBorder="1" applyAlignment="1" applyProtection="1">
      <alignment horizontal="right" vertical="top"/>
    </xf>
    <xf numFmtId="0" fontId="0" fillId="0" borderId="0" xfId="0" applyFill="1" applyProtection="1"/>
    <xf numFmtId="0" fontId="1" fillId="0" borderId="0" xfId="0" applyFont="1" applyFill="1" applyProtection="1"/>
    <xf numFmtId="10" fontId="1" fillId="0" borderId="17" xfId="1" applyNumberFormat="1" applyFont="1" applyFill="1" applyBorder="1" applyAlignment="1" applyProtection="1">
      <alignment horizontal="right"/>
    </xf>
    <xf numFmtId="0" fontId="1" fillId="0" borderId="18" xfId="1" applyFont="1" applyFill="1" applyBorder="1" applyProtection="1"/>
    <xf numFmtId="10" fontId="1" fillId="3" borderId="17" xfId="1" applyNumberFormat="1" applyFont="1" applyFill="1" applyBorder="1" applyAlignment="1" applyProtection="1">
      <alignment horizontal="right"/>
    </xf>
    <xf numFmtId="0" fontId="1" fillId="3" borderId="17" xfId="1" applyFont="1" applyFill="1" applyBorder="1" applyProtection="1"/>
    <xf numFmtId="0" fontId="1" fillId="3" borderId="19" xfId="1" applyFont="1" applyFill="1" applyBorder="1" applyAlignment="1" applyProtection="1">
      <alignment horizontal="left"/>
    </xf>
    <xf numFmtId="1" fontId="17" fillId="0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top"/>
    </xf>
    <xf numFmtId="0" fontId="10" fillId="0" borderId="0" xfId="0" applyFont="1" applyFill="1" applyBorder="1" applyProtection="1"/>
    <xf numFmtId="1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vertical="top"/>
    </xf>
    <xf numFmtId="0" fontId="21" fillId="0" borderId="0" xfId="0" applyFont="1" applyFill="1" applyBorder="1" applyProtection="1"/>
    <xf numFmtId="0" fontId="22" fillId="0" borderId="0" xfId="0" applyFont="1" applyFill="1" applyBorder="1" applyProtection="1"/>
    <xf numFmtId="0" fontId="1" fillId="0" borderId="0" xfId="0" applyFont="1" applyAlignment="1" applyProtection="1">
      <alignment vertical="top"/>
    </xf>
    <xf numFmtId="10" fontId="1" fillId="3" borderId="17" xfId="1" applyNumberFormat="1" applyFont="1" applyFill="1" applyBorder="1" applyProtection="1"/>
    <xf numFmtId="0" fontId="21" fillId="0" borderId="0" xfId="0" applyFont="1" applyAlignment="1" applyProtection="1">
      <alignment vertical="top"/>
    </xf>
    <xf numFmtId="0" fontId="21" fillId="0" borderId="0" xfId="0" applyFont="1" applyProtection="1"/>
    <xf numFmtId="8" fontId="1" fillId="0" borderId="17" xfId="1" applyNumberFormat="1" applyFont="1" applyFill="1" applyBorder="1" applyProtection="1"/>
    <xf numFmtId="8" fontId="1" fillId="0" borderId="0" xfId="1" applyNumberFormat="1" applyFont="1" applyFill="1" applyBorder="1" applyProtection="1"/>
    <xf numFmtId="0" fontId="1" fillId="0" borderId="0" xfId="1" applyFont="1" applyFill="1" applyBorder="1" applyProtection="1"/>
    <xf numFmtId="1" fontId="0" fillId="0" borderId="0" xfId="0" applyNumberFormat="1" applyFill="1" applyBorder="1" applyAlignment="1" applyProtection="1">
      <alignment horizontal="center"/>
    </xf>
    <xf numFmtId="0" fontId="1" fillId="0" borderId="0" xfId="0" applyFont="1" applyAlignment="1" applyProtection="1">
      <alignment vertical="center"/>
    </xf>
    <xf numFmtId="8" fontId="1" fillId="3" borderId="17" xfId="1" applyNumberFormat="1" applyFont="1" applyFill="1" applyBorder="1" applyProtection="1"/>
    <xf numFmtId="1" fontId="21" fillId="0" borderId="0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>
      <alignment vertical="center"/>
    </xf>
    <xf numFmtId="0" fontId="19" fillId="0" borderId="0" xfId="0" applyFont="1" applyFill="1" applyBorder="1" applyAlignment="1" applyProtection="1">
      <alignment vertical="top"/>
    </xf>
    <xf numFmtId="0" fontId="21" fillId="0" borderId="0" xfId="0" applyFont="1" applyFill="1" applyBorder="1" applyAlignment="1" applyProtection="1">
      <alignment vertical="top"/>
    </xf>
    <xf numFmtId="10" fontId="21" fillId="0" borderId="0" xfId="1" applyNumberFormat="1" applyFont="1" applyFill="1" applyBorder="1" applyProtection="1"/>
    <xf numFmtId="0" fontId="21" fillId="0" borderId="0" xfId="1" applyFont="1" applyFill="1" applyBorder="1" applyProtection="1"/>
    <xf numFmtId="8" fontId="21" fillId="0" borderId="0" xfId="1" applyNumberFormat="1" applyFont="1" applyFill="1" applyBorder="1" applyProtection="1"/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Protection="1"/>
    <xf numFmtId="164" fontId="2" fillId="0" borderId="0" xfId="0" applyNumberFormat="1" applyFont="1" applyFill="1" applyBorder="1" applyAlignment="1" applyProtection="1">
      <alignment horizontal="left"/>
    </xf>
    <xf numFmtId="1" fontId="21" fillId="0" borderId="0" xfId="0" applyNumberFormat="1" applyFont="1" applyFill="1" applyBorder="1" applyAlignment="1" applyProtection="1">
      <alignment horizontal="left"/>
    </xf>
    <xf numFmtId="165" fontId="21" fillId="0" borderId="0" xfId="0" applyNumberFormat="1" applyFont="1" applyFill="1" applyBorder="1" applyAlignment="1" applyProtection="1">
      <alignment horizontal="center"/>
    </xf>
    <xf numFmtId="164" fontId="21" fillId="0" borderId="0" xfId="0" applyNumberFormat="1" applyFont="1" applyFill="1" applyProtection="1"/>
    <xf numFmtId="164" fontId="22" fillId="0" borderId="0" xfId="0" applyNumberFormat="1" applyFont="1" applyFill="1" applyBorder="1" applyAlignment="1" applyProtection="1">
      <alignment horizontal="left"/>
    </xf>
    <xf numFmtId="166" fontId="1" fillId="0" borderId="0" xfId="0" applyNumberFormat="1" applyFont="1" applyFill="1" applyBorder="1" applyAlignment="1" applyProtection="1">
      <alignment horizontal="center"/>
    </xf>
    <xf numFmtId="166" fontId="21" fillId="0" borderId="0" xfId="0" applyNumberFormat="1" applyFont="1" applyFill="1" applyBorder="1" applyAlignment="1" applyProtection="1">
      <alignment horizontal="center"/>
    </xf>
    <xf numFmtId="167" fontId="1" fillId="0" borderId="0" xfId="0" applyNumberFormat="1" applyFont="1" applyFill="1" applyBorder="1" applyAlignment="1" applyProtection="1">
      <alignment horizontal="center"/>
    </xf>
    <xf numFmtId="167" fontId="21" fillId="0" borderId="0" xfId="0" applyNumberFormat="1" applyFont="1" applyFill="1" applyBorder="1" applyAlignment="1" applyProtection="1">
      <alignment horizontal="center"/>
    </xf>
    <xf numFmtId="168" fontId="1" fillId="0" borderId="0" xfId="0" applyNumberFormat="1" applyFont="1" applyFill="1" applyBorder="1" applyAlignment="1" applyProtection="1">
      <alignment horizontal="center"/>
    </xf>
    <xf numFmtId="168" fontId="21" fillId="0" borderId="0" xfId="0" applyNumberFormat="1" applyFont="1" applyFill="1" applyBorder="1" applyAlignment="1" applyProtection="1">
      <alignment horizontal="center"/>
    </xf>
    <xf numFmtId="169" fontId="21" fillId="0" borderId="0" xfId="0" applyNumberFormat="1" applyFont="1" applyFill="1" applyBorder="1" applyAlignment="1" applyProtection="1">
      <alignment horizontal="center"/>
    </xf>
    <xf numFmtId="164" fontId="21" fillId="0" borderId="0" xfId="0" applyNumberFormat="1" applyFont="1" applyProtection="1"/>
    <xf numFmtId="169" fontId="1" fillId="0" borderId="0" xfId="0" applyNumberFormat="1" applyFont="1" applyFill="1" applyBorder="1" applyAlignment="1" applyProtection="1">
      <alignment horizontal="center"/>
    </xf>
    <xf numFmtId="170" fontId="21" fillId="0" borderId="0" xfId="0" applyNumberFormat="1" applyFont="1" applyFill="1" applyBorder="1" applyAlignment="1" applyProtection="1">
      <alignment horizontal="center"/>
    </xf>
    <xf numFmtId="170" fontId="1" fillId="0" borderId="0" xfId="0" applyNumberFormat="1" applyFont="1" applyFill="1" applyBorder="1" applyAlignment="1" applyProtection="1">
      <alignment horizontal="center"/>
    </xf>
    <xf numFmtId="171" fontId="21" fillId="0" borderId="0" xfId="0" applyNumberFormat="1" applyFont="1" applyFill="1" applyBorder="1" applyAlignment="1" applyProtection="1">
      <alignment horizontal="center"/>
    </xf>
    <xf numFmtId="171" fontId="1" fillId="0" borderId="0" xfId="0" applyNumberFormat="1" applyFont="1" applyFill="1" applyBorder="1" applyAlignment="1" applyProtection="1">
      <alignment horizontal="center"/>
    </xf>
    <xf numFmtId="172" fontId="21" fillId="0" borderId="0" xfId="0" applyNumberFormat="1" applyFont="1" applyFill="1" applyBorder="1" applyAlignment="1" applyProtection="1">
      <alignment horizontal="center"/>
    </xf>
    <xf numFmtId="172" fontId="1" fillId="0" borderId="0" xfId="0" applyNumberFormat="1" applyFont="1" applyFill="1" applyBorder="1" applyAlignment="1" applyProtection="1">
      <alignment horizontal="center"/>
    </xf>
    <xf numFmtId="1" fontId="21" fillId="0" borderId="1" xfId="0" applyNumberFormat="1" applyFont="1" applyFill="1" applyBorder="1" applyAlignment="1" applyProtection="1">
      <alignment horizontal="left"/>
    </xf>
    <xf numFmtId="165" fontId="21" fillId="0" borderId="1" xfId="0" applyNumberFormat="1" applyFont="1" applyFill="1" applyBorder="1" applyAlignment="1" applyProtection="1">
      <alignment horizontal="center"/>
    </xf>
    <xf numFmtId="164" fontId="21" fillId="0" borderId="1" xfId="0" applyNumberFormat="1" applyFont="1" applyBorder="1" applyProtection="1"/>
    <xf numFmtId="1" fontId="1" fillId="0" borderId="1" xfId="0" applyNumberFormat="1" applyFont="1" applyFill="1" applyBorder="1" applyAlignment="1" applyProtection="1">
      <alignment horizontal="left"/>
    </xf>
    <xf numFmtId="165" fontId="1" fillId="0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Border="1" applyProtection="1"/>
    <xf numFmtId="173" fontId="2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right"/>
    </xf>
    <xf numFmtId="0" fontId="2" fillId="0" borderId="19" xfId="0" applyFont="1" applyFill="1" applyBorder="1" applyAlignment="1" applyProtection="1">
      <alignment horizontal="left"/>
    </xf>
    <xf numFmtId="0" fontId="2" fillId="0" borderId="19" xfId="0" applyFont="1" applyFill="1" applyBorder="1" applyAlignment="1" applyProtection="1">
      <alignment horizontal="center" vertical="center"/>
    </xf>
    <xf numFmtId="164" fontId="2" fillId="0" borderId="19" xfId="0" applyNumberFormat="1" applyFont="1" applyFill="1" applyBorder="1" applyAlignment="1" applyProtection="1">
      <alignment horizontal="right"/>
    </xf>
    <xf numFmtId="164" fontId="32" fillId="0" borderId="0" xfId="0" applyNumberFormat="1" applyFont="1" applyFill="1" applyBorder="1" applyAlignment="1" applyProtection="1">
      <alignment horizontal="right"/>
    </xf>
    <xf numFmtId="164" fontId="31" fillId="0" borderId="0" xfId="0" applyNumberFormat="1" applyFont="1" applyFill="1" applyBorder="1" applyProtection="1"/>
    <xf numFmtId="0" fontId="2" fillId="0" borderId="20" xfId="0" applyFont="1" applyFill="1" applyBorder="1" applyAlignment="1" applyProtection="1">
      <alignment horizontal="left"/>
    </xf>
    <xf numFmtId="0" fontId="2" fillId="0" borderId="20" xfId="0" applyFont="1" applyFill="1" applyBorder="1" applyProtection="1"/>
    <xf numFmtId="164" fontId="2" fillId="0" borderId="20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164" fontId="1" fillId="3" borderId="17" xfId="1" applyNumberFormat="1" applyFont="1" applyFill="1" applyBorder="1" applyProtection="1"/>
    <xf numFmtId="0" fontId="0" fillId="0" borderId="0" xfId="0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35" fillId="0" borderId="0" xfId="0" applyFont="1" applyAlignment="1" applyProtection="1">
      <alignment horizontal="center"/>
    </xf>
    <xf numFmtId="0" fontId="35" fillId="0" borderId="0" xfId="0" applyFont="1" applyProtection="1"/>
    <xf numFmtId="0" fontId="0" fillId="0" borderId="0" xfId="0" applyFont="1" applyProtection="1"/>
    <xf numFmtId="1" fontId="14" fillId="0" borderId="0" xfId="0" applyNumberFormat="1" applyFont="1" applyFill="1" applyBorder="1" applyAlignment="1" applyProtection="1">
      <alignment horizontal="left" vertical="center"/>
    </xf>
    <xf numFmtId="8" fontId="3" fillId="0" borderId="0" xfId="1" applyNumberFormat="1" applyFill="1" applyBorder="1" applyProtection="1"/>
    <xf numFmtId="0" fontId="3" fillId="0" borderId="0" xfId="1" applyFill="1" applyBorder="1" applyProtection="1"/>
    <xf numFmtId="0" fontId="24" fillId="0" borderId="0" xfId="0" applyFont="1" applyProtection="1"/>
    <xf numFmtId="0" fontId="23" fillId="0" borderId="0" xfId="0" applyFont="1" applyAlignment="1" applyProtection="1">
      <alignment horizontal="left" vertical="center" indent="4"/>
    </xf>
    <xf numFmtId="0" fontId="0" fillId="0" borderId="0" xfId="0" applyFont="1" applyAlignment="1" applyProtection="1">
      <alignment vertical="top"/>
    </xf>
    <xf numFmtId="1" fontId="0" fillId="0" borderId="0" xfId="0" applyNumberFormat="1" applyAlignment="1" applyProtection="1">
      <alignment horizontal="center"/>
    </xf>
    <xf numFmtId="0" fontId="29" fillId="0" borderId="0" xfId="0" applyFont="1" applyFill="1" applyBorder="1" applyProtection="1"/>
    <xf numFmtId="164" fontId="29" fillId="0" borderId="0" xfId="0" applyNumberFormat="1" applyFont="1" applyFill="1" applyBorder="1" applyAlignment="1" applyProtection="1">
      <alignment horizontal="right"/>
    </xf>
    <xf numFmtId="9" fontId="1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0" fontId="23" fillId="0" borderId="0" xfId="0" applyFont="1" applyAlignment="1" applyProtection="1">
      <alignment vertical="center"/>
    </xf>
    <xf numFmtId="0" fontId="3" fillId="2" borderId="0" xfId="1" applyBorder="1" applyAlignment="1" applyProtection="1">
      <alignment horizontal="left"/>
    </xf>
    <xf numFmtId="8" fontId="1" fillId="0" borderId="0" xfId="0" applyNumberFormat="1" applyFont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Protection="1"/>
    <xf numFmtId="0" fontId="9" fillId="0" borderId="0" xfId="0" applyFont="1" applyAlignment="1" applyProtection="1">
      <alignment vertical="center"/>
    </xf>
    <xf numFmtId="8" fontId="9" fillId="0" borderId="0" xfId="0" applyNumberFormat="1" applyFont="1" applyAlignment="1" applyProtection="1">
      <alignment vertical="center"/>
    </xf>
    <xf numFmtId="8" fontId="2" fillId="0" borderId="0" xfId="0" applyNumberFormat="1" applyFont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Border="1" applyProtection="1"/>
    <xf numFmtId="164" fontId="7" fillId="0" borderId="0" xfId="0" applyNumberFormat="1" applyFont="1" applyFill="1" applyBorder="1" applyProtection="1"/>
    <xf numFmtId="9" fontId="1" fillId="0" borderId="0" xfId="0" applyNumberFormat="1" applyFont="1" applyFill="1" applyBorder="1" applyProtection="1"/>
    <xf numFmtId="164" fontId="0" fillId="0" borderId="0" xfId="0" applyNumberFormat="1" applyFill="1" applyBorder="1" applyProtection="1"/>
    <xf numFmtId="0" fontId="13" fillId="0" borderId="0" xfId="0" applyFont="1" applyFill="1" applyBorder="1" applyProtection="1"/>
    <xf numFmtId="0" fontId="3" fillId="2" borderId="0" xfId="1" applyProtection="1"/>
    <xf numFmtId="0" fontId="1" fillId="0" borderId="17" xfId="1" applyFont="1" applyFill="1" applyBorder="1" applyAlignment="1" applyProtection="1">
      <alignment horizontal="left" vertical="top" wrapText="1"/>
    </xf>
    <xf numFmtId="0" fontId="1" fillId="0" borderId="18" xfId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17" xfId="1" applyFont="1" applyFill="1" applyBorder="1" applyAlignment="1" applyProtection="1">
      <alignment horizontal="left" vertical="top"/>
    </xf>
  </cellXfs>
  <cellStyles count="2"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reich6/6.5/PROJEKTE/Schulen/Klausenberg%20Grundschule/VgV/00_Vorarbeit/bl_si_2025_08_25_Honorarbl&#228;t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eitung"/>
      <sheetName val="Übersicht Honorare"/>
      <sheetName val="Architekt"/>
      <sheetName val="HLS"/>
      <sheetName val="Elektro"/>
      <sheetName val="Gebäudeautomation"/>
      <sheetName val="Tragwerksplanung"/>
      <sheetName val="Freianlagenplanung"/>
    </sheetNames>
    <sheetDataSet>
      <sheetData sheetId="0"/>
      <sheetData sheetId="1">
        <row r="1">
          <cell r="F1" t="str">
            <v>Neubau der Klausenbergschule Abenheim</v>
          </cell>
        </row>
        <row r="2">
          <cell r="F2">
            <v>46121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FDC66-CD95-47B0-AB23-A63BA3C79263}">
  <sheetPr>
    <tabColor rgb="FFFF0000"/>
    <pageSetUpPr fitToPage="1"/>
  </sheetPr>
  <dimension ref="A1:W115"/>
  <sheetViews>
    <sheetView view="pageBreakPreview" topLeftCell="A31" zoomScale="85" zoomScaleNormal="100" zoomScaleSheetLayoutView="85" zoomScalePageLayoutView="82" workbookViewId="0">
      <selection activeCell="E64" sqref="E64"/>
    </sheetView>
  </sheetViews>
  <sheetFormatPr baseColWidth="10" defaultRowHeight="12.75"/>
  <cols>
    <col min="1" max="1" width="6.140625" style="190" customWidth="1"/>
    <col min="2" max="2" width="24.140625" style="28" customWidth="1"/>
    <col min="3" max="3" width="30" style="29" customWidth="1"/>
    <col min="4" max="4" width="17.5703125" style="29" customWidth="1"/>
    <col min="5" max="5" width="58.5703125" style="35" customWidth="1"/>
    <col min="16" max="16" width="10.140625" style="29" customWidth="1"/>
    <col min="17" max="17" width="14.85546875" style="29" customWidth="1"/>
    <col min="18" max="18" width="11.42578125" style="29"/>
    <col min="19" max="19" width="28.7109375" style="29" customWidth="1"/>
    <col min="20" max="21" width="11.42578125" style="29"/>
    <col min="22" max="22" width="16" style="29" customWidth="1"/>
    <col min="23" max="256" width="11.42578125" style="29"/>
    <col min="257" max="257" width="6.140625" style="29" customWidth="1"/>
    <col min="258" max="258" width="24.140625" style="29" customWidth="1"/>
    <col min="259" max="259" width="30" style="29" customWidth="1"/>
    <col min="260" max="260" width="17.5703125" style="29" customWidth="1"/>
    <col min="261" max="261" width="58.5703125" style="29" customWidth="1"/>
    <col min="262" max="262" width="6.140625" style="29" customWidth="1"/>
    <col min="263" max="263" width="24.140625" style="29" customWidth="1"/>
    <col min="264" max="264" width="30" style="29" customWidth="1"/>
    <col min="265" max="265" width="17.5703125" style="29" customWidth="1"/>
    <col min="266" max="266" width="58.5703125" style="29" customWidth="1"/>
    <col min="267" max="267" width="6.140625" style="29" customWidth="1"/>
    <col min="268" max="268" width="24.140625" style="29" customWidth="1"/>
    <col min="269" max="269" width="30" style="29" customWidth="1"/>
    <col min="270" max="270" width="17.5703125" style="29" customWidth="1"/>
    <col min="271" max="271" width="58.5703125" style="29" customWidth="1"/>
    <col min="272" max="272" width="10.140625" style="29" customWidth="1"/>
    <col min="273" max="273" width="14.85546875" style="29" customWidth="1"/>
    <col min="274" max="274" width="11.42578125" style="29"/>
    <col min="275" max="275" width="28.7109375" style="29" customWidth="1"/>
    <col min="276" max="277" width="11.42578125" style="29"/>
    <col min="278" max="278" width="16" style="29" customWidth="1"/>
    <col min="279" max="512" width="11.42578125" style="29"/>
    <col min="513" max="513" width="6.140625" style="29" customWidth="1"/>
    <col min="514" max="514" width="24.140625" style="29" customWidth="1"/>
    <col min="515" max="515" width="30" style="29" customWidth="1"/>
    <col min="516" max="516" width="17.5703125" style="29" customWidth="1"/>
    <col min="517" max="517" width="58.5703125" style="29" customWidth="1"/>
    <col min="518" max="518" width="6.140625" style="29" customWidth="1"/>
    <col min="519" max="519" width="24.140625" style="29" customWidth="1"/>
    <col min="520" max="520" width="30" style="29" customWidth="1"/>
    <col min="521" max="521" width="17.5703125" style="29" customWidth="1"/>
    <col min="522" max="522" width="58.5703125" style="29" customWidth="1"/>
    <col min="523" max="523" width="6.140625" style="29" customWidth="1"/>
    <col min="524" max="524" width="24.140625" style="29" customWidth="1"/>
    <col min="525" max="525" width="30" style="29" customWidth="1"/>
    <col min="526" max="526" width="17.5703125" style="29" customWidth="1"/>
    <col min="527" max="527" width="58.5703125" style="29" customWidth="1"/>
    <col min="528" max="528" width="10.140625" style="29" customWidth="1"/>
    <col min="529" max="529" width="14.85546875" style="29" customWidth="1"/>
    <col min="530" max="530" width="11.42578125" style="29"/>
    <col min="531" max="531" width="28.7109375" style="29" customWidth="1"/>
    <col min="532" max="533" width="11.42578125" style="29"/>
    <col min="534" max="534" width="16" style="29" customWidth="1"/>
    <col min="535" max="768" width="11.42578125" style="29"/>
    <col min="769" max="769" width="6.140625" style="29" customWidth="1"/>
    <col min="770" max="770" width="24.140625" style="29" customWidth="1"/>
    <col min="771" max="771" width="30" style="29" customWidth="1"/>
    <col min="772" max="772" width="17.5703125" style="29" customWidth="1"/>
    <col min="773" max="773" width="58.5703125" style="29" customWidth="1"/>
    <col min="774" max="774" width="6.140625" style="29" customWidth="1"/>
    <col min="775" max="775" width="24.140625" style="29" customWidth="1"/>
    <col min="776" max="776" width="30" style="29" customWidth="1"/>
    <col min="777" max="777" width="17.5703125" style="29" customWidth="1"/>
    <col min="778" max="778" width="58.5703125" style="29" customWidth="1"/>
    <col min="779" max="779" width="6.140625" style="29" customWidth="1"/>
    <col min="780" max="780" width="24.140625" style="29" customWidth="1"/>
    <col min="781" max="781" width="30" style="29" customWidth="1"/>
    <col min="782" max="782" width="17.5703125" style="29" customWidth="1"/>
    <col min="783" max="783" width="58.5703125" style="29" customWidth="1"/>
    <col min="784" max="784" width="10.140625" style="29" customWidth="1"/>
    <col min="785" max="785" width="14.85546875" style="29" customWidth="1"/>
    <col min="786" max="786" width="11.42578125" style="29"/>
    <col min="787" max="787" width="28.7109375" style="29" customWidth="1"/>
    <col min="788" max="789" width="11.42578125" style="29"/>
    <col min="790" max="790" width="16" style="29" customWidth="1"/>
    <col min="791" max="1024" width="11.42578125" style="29"/>
    <col min="1025" max="1025" width="6.140625" style="29" customWidth="1"/>
    <col min="1026" max="1026" width="24.140625" style="29" customWidth="1"/>
    <col min="1027" max="1027" width="30" style="29" customWidth="1"/>
    <col min="1028" max="1028" width="17.5703125" style="29" customWidth="1"/>
    <col min="1029" max="1029" width="58.5703125" style="29" customWidth="1"/>
    <col min="1030" max="1030" width="6.140625" style="29" customWidth="1"/>
    <col min="1031" max="1031" width="24.140625" style="29" customWidth="1"/>
    <col min="1032" max="1032" width="30" style="29" customWidth="1"/>
    <col min="1033" max="1033" width="17.5703125" style="29" customWidth="1"/>
    <col min="1034" max="1034" width="58.5703125" style="29" customWidth="1"/>
    <col min="1035" max="1035" width="6.140625" style="29" customWidth="1"/>
    <col min="1036" max="1036" width="24.140625" style="29" customWidth="1"/>
    <col min="1037" max="1037" width="30" style="29" customWidth="1"/>
    <col min="1038" max="1038" width="17.5703125" style="29" customWidth="1"/>
    <col min="1039" max="1039" width="58.5703125" style="29" customWidth="1"/>
    <col min="1040" max="1040" width="10.140625" style="29" customWidth="1"/>
    <col min="1041" max="1041" width="14.85546875" style="29" customWidth="1"/>
    <col min="1042" max="1042" width="11.42578125" style="29"/>
    <col min="1043" max="1043" width="28.7109375" style="29" customWidth="1"/>
    <col min="1044" max="1045" width="11.42578125" style="29"/>
    <col min="1046" max="1046" width="16" style="29" customWidth="1"/>
    <col min="1047" max="1280" width="11.42578125" style="29"/>
    <col min="1281" max="1281" width="6.140625" style="29" customWidth="1"/>
    <col min="1282" max="1282" width="24.140625" style="29" customWidth="1"/>
    <col min="1283" max="1283" width="30" style="29" customWidth="1"/>
    <col min="1284" max="1284" width="17.5703125" style="29" customWidth="1"/>
    <col min="1285" max="1285" width="58.5703125" style="29" customWidth="1"/>
    <col min="1286" max="1286" width="6.140625" style="29" customWidth="1"/>
    <col min="1287" max="1287" width="24.140625" style="29" customWidth="1"/>
    <col min="1288" max="1288" width="30" style="29" customWidth="1"/>
    <col min="1289" max="1289" width="17.5703125" style="29" customWidth="1"/>
    <col min="1290" max="1290" width="58.5703125" style="29" customWidth="1"/>
    <col min="1291" max="1291" width="6.140625" style="29" customWidth="1"/>
    <col min="1292" max="1292" width="24.140625" style="29" customWidth="1"/>
    <col min="1293" max="1293" width="30" style="29" customWidth="1"/>
    <col min="1294" max="1294" width="17.5703125" style="29" customWidth="1"/>
    <col min="1295" max="1295" width="58.5703125" style="29" customWidth="1"/>
    <col min="1296" max="1296" width="10.140625" style="29" customWidth="1"/>
    <col min="1297" max="1297" width="14.85546875" style="29" customWidth="1"/>
    <col min="1298" max="1298" width="11.42578125" style="29"/>
    <col min="1299" max="1299" width="28.7109375" style="29" customWidth="1"/>
    <col min="1300" max="1301" width="11.42578125" style="29"/>
    <col min="1302" max="1302" width="16" style="29" customWidth="1"/>
    <col min="1303" max="1536" width="11.42578125" style="29"/>
    <col min="1537" max="1537" width="6.140625" style="29" customWidth="1"/>
    <col min="1538" max="1538" width="24.140625" style="29" customWidth="1"/>
    <col min="1539" max="1539" width="30" style="29" customWidth="1"/>
    <col min="1540" max="1540" width="17.5703125" style="29" customWidth="1"/>
    <col min="1541" max="1541" width="58.5703125" style="29" customWidth="1"/>
    <col min="1542" max="1542" width="6.140625" style="29" customWidth="1"/>
    <col min="1543" max="1543" width="24.140625" style="29" customWidth="1"/>
    <col min="1544" max="1544" width="30" style="29" customWidth="1"/>
    <col min="1545" max="1545" width="17.5703125" style="29" customWidth="1"/>
    <col min="1546" max="1546" width="58.5703125" style="29" customWidth="1"/>
    <col min="1547" max="1547" width="6.140625" style="29" customWidth="1"/>
    <col min="1548" max="1548" width="24.140625" style="29" customWidth="1"/>
    <col min="1549" max="1549" width="30" style="29" customWidth="1"/>
    <col min="1550" max="1550" width="17.5703125" style="29" customWidth="1"/>
    <col min="1551" max="1551" width="58.5703125" style="29" customWidth="1"/>
    <col min="1552" max="1552" width="10.140625" style="29" customWidth="1"/>
    <col min="1553" max="1553" width="14.85546875" style="29" customWidth="1"/>
    <col min="1554" max="1554" width="11.42578125" style="29"/>
    <col min="1555" max="1555" width="28.7109375" style="29" customWidth="1"/>
    <col min="1556" max="1557" width="11.42578125" style="29"/>
    <col min="1558" max="1558" width="16" style="29" customWidth="1"/>
    <col min="1559" max="1792" width="11.42578125" style="29"/>
    <col min="1793" max="1793" width="6.140625" style="29" customWidth="1"/>
    <col min="1794" max="1794" width="24.140625" style="29" customWidth="1"/>
    <col min="1795" max="1795" width="30" style="29" customWidth="1"/>
    <col min="1796" max="1796" width="17.5703125" style="29" customWidth="1"/>
    <col min="1797" max="1797" width="58.5703125" style="29" customWidth="1"/>
    <col min="1798" max="1798" width="6.140625" style="29" customWidth="1"/>
    <col min="1799" max="1799" width="24.140625" style="29" customWidth="1"/>
    <col min="1800" max="1800" width="30" style="29" customWidth="1"/>
    <col min="1801" max="1801" width="17.5703125" style="29" customWidth="1"/>
    <col min="1802" max="1802" width="58.5703125" style="29" customWidth="1"/>
    <col min="1803" max="1803" width="6.140625" style="29" customWidth="1"/>
    <col min="1804" max="1804" width="24.140625" style="29" customWidth="1"/>
    <col min="1805" max="1805" width="30" style="29" customWidth="1"/>
    <col min="1806" max="1806" width="17.5703125" style="29" customWidth="1"/>
    <col min="1807" max="1807" width="58.5703125" style="29" customWidth="1"/>
    <col min="1808" max="1808" width="10.140625" style="29" customWidth="1"/>
    <col min="1809" max="1809" width="14.85546875" style="29" customWidth="1"/>
    <col min="1810" max="1810" width="11.42578125" style="29"/>
    <col min="1811" max="1811" width="28.7109375" style="29" customWidth="1"/>
    <col min="1812" max="1813" width="11.42578125" style="29"/>
    <col min="1814" max="1814" width="16" style="29" customWidth="1"/>
    <col min="1815" max="2048" width="11.42578125" style="29"/>
    <col min="2049" max="2049" width="6.140625" style="29" customWidth="1"/>
    <col min="2050" max="2050" width="24.140625" style="29" customWidth="1"/>
    <col min="2051" max="2051" width="30" style="29" customWidth="1"/>
    <col min="2052" max="2052" width="17.5703125" style="29" customWidth="1"/>
    <col min="2053" max="2053" width="58.5703125" style="29" customWidth="1"/>
    <col min="2054" max="2054" width="6.140625" style="29" customWidth="1"/>
    <col min="2055" max="2055" width="24.140625" style="29" customWidth="1"/>
    <col min="2056" max="2056" width="30" style="29" customWidth="1"/>
    <col min="2057" max="2057" width="17.5703125" style="29" customWidth="1"/>
    <col min="2058" max="2058" width="58.5703125" style="29" customWidth="1"/>
    <col min="2059" max="2059" width="6.140625" style="29" customWidth="1"/>
    <col min="2060" max="2060" width="24.140625" style="29" customWidth="1"/>
    <col min="2061" max="2061" width="30" style="29" customWidth="1"/>
    <col min="2062" max="2062" width="17.5703125" style="29" customWidth="1"/>
    <col min="2063" max="2063" width="58.5703125" style="29" customWidth="1"/>
    <col min="2064" max="2064" width="10.140625" style="29" customWidth="1"/>
    <col min="2065" max="2065" width="14.85546875" style="29" customWidth="1"/>
    <col min="2066" max="2066" width="11.42578125" style="29"/>
    <col min="2067" max="2067" width="28.7109375" style="29" customWidth="1"/>
    <col min="2068" max="2069" width="11.42578125" style="29"/>
    <col min="2070" max="2070" width="16" style="29" customWidth="1"/>
    <col min="2071" max="2304" width="11.42578125" style="29"/>
    <col min="2305" max="2305" width="6.140625" style="29" customWidth="1"/>
    <col min="2306" max="2306" width="24.140625" style="29" customWidth="1"/>
    <col min="2307" max="2307" width="30" style="29" customWidth="1"/>
    <col min="2308" max="2308" width="17.5703125" style="29" customWidth="1"/>
    <col min="2309" max="2309" width="58.5703125" style="29" customWidth="1"/>
    <col min="2310" max="2310" width="6.140625" style="29" customWidth="1"/>
    <col min="2311" max="2311" width="24.140625" style="29" customWidth="1"/>
    <col min="2312" max="2312" width="30" style="29" customWidth="1"/>
    <col min="2313" max="2313" width="17.5703125" style="29" customWidth="1"/>
    <col min="2314" max="2314" width="58.5703125" style="29" customWidth="1"/>
    <col min="2315" max="2315" width="6.140625" style="29" customWidth="1"/>
    <col min="2316" max="2316" width="24.140625" style="29" customWidth="1"/>
    <col min="2317" max="2317" width="30" style="29" customWidth="1"/>
    <col min="2318" max="2318" width="17.5703125" style="29" customWidth="1"/>
    <col min="2319" max="2319" width="58.5703125" style="29" customWidth="1"/>
    <col min="2320" max="2320" width="10.140625" style="29" customWidth="1"/>
    <col min="2321" max="2321" width="14.85546875" style="29" customWidth="1"/>
    <col min="2322" max="2322" width="11.42578125" style="29"/>
    <col min="2323" max="2323" width="28.7109375" style="29" customWidth="1"/>
    <col min="2324" max="2325" width="11.42578125" style="29"/>
    <col min="2326" max="2326" width="16" style="29" customWidth="1"/>
    <col min="2327" max="2560" width="11.42578125" style="29"/>
    <col min="2561" max="2561" width="6.140625" style="29" customWidth="1"/>
    <col min="2562" max="2562" width="24.140625" style="29" customWidth="1"/>
    <col min="2563" max="2563" width="30" style="29" customWidth="1"/>
    <col min="2564" max="2564" width="17.5703125" style="29" customWidth="1"/>
    <col min="2565" max="2565" width="58.5703125" style="29" customWidth="1"/>
    <col min="2566" max="2566" width="6.140625" style="29" customWidth="1"/>
    <col min="2567" max="2567" width="24.140625" style="29" customWidth="1"/>
    <col min="2568" max="2568" width="30" style="29" customWidth="1"/>
    <col min="2569" max="2569" width="17.5703125" style="29" customWidth="1"/>
    <col min="2570" max="2570" width="58.5703125" style="29" customWidth="1"/>
    <col min="2571" max="2571" width="6.140625" style="29" customWidth="1"/>
    <col min="2572" max="2572" width="24.140625" style="29" customWidth="1"/>
    <col min="2573" max="2573" width="30" style="29" customWidth="1"/>
    <col min="2574" max="2574" width="17.5703125" style="29" customWidth="1"/>
    <col min="2575" max="2575" width="58.5703125" style="29" customWidth="1"/>
    <col min="2576" max="2576" width="10.140625" style="29" customWidth="1"/>
    <col min="2577" max="2577" width="14.85546875" style="29" customWidth="1"/>
    <col min="2578" max="2578" width="11.42578125" style="29"/>
    <col min="2579" max="2579" width="28.7109375" style="29" customWidth="1"/>
    <col min="2580" max="2581" width="11.42578125" style="29"/>
    <col min="2582" max="2582" width="16" style="29" customWidth="1"/>
    <col min="2583" max="2816" width="11.42578125" style="29"/>
    <col min="2817" max="2817" width="6.140625" style="29" customWidth="1"/>
    <col min="2818" max="2818" width="24.140625" style="29" customWidth="1"/>
    <col min="2819" max="2819" width="30" style="29" customWidth="1"/>
    <col min="2820" max="2820" width="17.5703125" style="29" customWidth="1"/>
    <col min="2821" max="2821" width="58.5703125" style="29" customWidth="1"/>
    <col min="2822" max="2822" width="6.140625" style="29" customWidth="1"/>
    <col min="2823" max="2823" width="24.140625" style="29" customWidth="1"/>
    <col min="2824" max="2824" width="30" style="29" customWidth="1"/>
    <col min="2825" max="2825" width="17.5703125" style="29" customWidth="1"/>
    <col min="2826" max="2826" width="58.5703125" style="29" customWidth="1"/>
    <col min="2827" max="2827" width="6.140625" style="29" customWidth="1"/>
    <col min="2828" max="2828" width="24.140625" style="29" customWidth="1"/>
    <col min="2829" max="2829" width="30" style="29" customWidth="1"/>
    <col min="2830" max="2830" width="17.5703125" style="29" customWidth="1"/>
    <col min="2831" max="2831" width="58.5703125" style="29" customWidth="1"/>
    <col min="2832" max="2832" width="10.140625" style="29" customWidth="1"/>
    <col min="2833" max="2833" width="14.85546875" style="29" customWidth="1"/>
    <col min="2834" max="2834" width="11.42578125" style="29"/>
    <col min="2835" max="2835" width="28.7109375" style="29" customWidth="1"/>
    <col min="2836" max="2837" width="11.42578125" style="29"/>
    <col min="2838" max="2838" width="16" style="29" customWidth="1"/>
    <col min="2839" max="3072" width="11.42578125" style="29"/>
    <col min="3073" max="3073" width="6.140625" style="29" customWidth="1"/>
    <col min="3074" max="3074" width="24.140625" style="29" customWidth="1"/>
    <col min="3075" max="3075" width="30" style="29" customWidth="1"/>
    <col min="3076" max="3076" width="17.5703125" style="29" customWidth="1"/>
    <col min="3077" max="3077" width="58.5703125" style="29" customWidth="1"/>
    <col min="3078" max="3078" width="6.140625" style="29" customWidth="1"/>
    <col min="3079" max="3079" width="24.140625" style="29" customWidth="1"/>
    <col min="3080" max="3080" width="30" style="29" customWidth="1"/>
    <col min="3081" max="3081" width="17.5703125" style="29" customWidth="1"/>
    <col min="3082" max="3082" width="58.5703125" style="29" customWidth="1"/>
    <col min="3083" max="3083" width="6.140625" style="29" customWidth="1"/>
    <col min="3084" max="3084" width="24.140625" style="29" customWidth="1"/>
    <col min="3085" max="3085" width="30" style="29" customWidth="1"/>
    <col min="3086" max="3086" width="17.5703125" style="29" customWidth="1"/>
    <col min="3087" max="3087" width="58.5703125" style="29" customWidth="1"/>
    <col min="3088" max="3088" width="10.140625" style="29" customWidth="1"/>
    <col min="3089" max="3089" width="14.85546875" style="29" customWidth="1"/>
    <col min="3090" max="3090" width="11.42578125" style="29"/>
    <col min="3091" max="3091" width="28.7109375" style="29" customWidth="1"/>
    <col min="3092" max="3093" width="11.42578125" style="29"/>
    <col min="3094" max="3094" width="16" style="29" customWidth="1"/>
    <col min="3095" max="3328" width="11.42578125" style="29"/>
    <col min="3329" max="3329" width="6.140625" style="29" customWidth="1"/>
    <col min="3330" max="3330" width="24.140625" style="29" customWidth="1"/>
    <col min="3331" max="3331" width="30" style="29" customWidth="1"/>
    <col min="3332" max="3332" width="17.5703125" style="29" customWidth="1"/>
    <col min="3333" max="3333" width="58.5703125" style="29" customWidth="1"/>
    <col min="3334" max="3334" width="6.140625" style="29" customWidth="1"/>
    <col min="3335" max="3335" width="24.140625" style="29" customWidth="1"/>
    <col min="3336" max="3336" width="30" style="29" customWidth="1"/>
    <col min="3337" max="3337" width="17.5703125" style="29" customWidth="1"/>
    <col min="3338" max="3338" width="58.5703125" style="29" customWidth="1"/>
    <col min="3339" max="3339" width="6.140625" style="29" customWidth="1"/>
    <col min="3340" max="3340" width="24.140625" style="29" customWidth="1"/>
    <col min="3341" max="3341" width="30" style="29" customWidth="1"/>
    <col min="3342" max="3342" width="17.5703125" style="29" customWidth="1"/>
    <col min="3343" max="3343" width="58.5703125" style="29" customWidth="1"/>
    <col min="3344" max="3344" width="10.140625" style="29" customWidth="1"/>
    <col min="3345" max="3345" width="14.85546875" style="29" customWidth="1"/>
    <col min="3346" max="3346" width="11.42578125" style="29"/>
    <col min="3347" max="3347" width="28.7109375" style="29" customWidth="1"/>
    <col min="3348" max="3349" width="11.42578125" style="29"/>
    <col min="3350" max="3350" width="16" style="29" customWidth="1"/>
    <col min="3351" max="3584" width="11.42578125" style="29"/>
    <col min="3585" max="3585" width="6.140625" style="29" customWidth="1"/>
    <col min="3586" max="3586" width="24.140625" style="29" customWidth="1"/>
    <col min="3587" max="3587" width="30" style="29" customWidth="1"/>
    <col min="3588" max="3588" width="17.5703125" style="29" customWidth="1"/>
    <col min="3589" max="3589" width="58.5703125" style="29" customWidth="1"/>
    <col min="3590" max="3590" width="6.140625" style="29" customWidth="1"/>
    <col min="3591" max="3591" width="24.140625" style="29" customWidth="1"/>
    <col min="3592" max="3592" width="30" style="29" customWidth="1"/>
    <col min="3593" max="3593" width="17.5703125" style="29" customWidth="1"/>
    <col min="3594" max="3594" width="58.5703125" style="29" customWidth="1"/>
    <col min="3595" max="3595" width="6.140625" style="29" customWidth="1"/>
    <col min="3596" max="3596" width="24.140625" style="29" customWidth="1"/>
    <col min="3597" max="3597" width="30" style="29" customWidth="1"/>
    <col min="3598" max="3598" width="17.5703125" style="29" customWidth="1"/>
    <col min="3599" max="3599" width="58.5703125" style="29" customWidth="1"/>
    <col min="3600" max="3600" width="10.140625" style="29" customWidth="1"/>
    <col min="3601" max="3601" width="14.85546875" style="29" customWidth="1"/>
    <col min="3602" max="3602" width="11.42578125" style="29"/>
    <col min="3603" max="3603" width="28.7109375" style="29" customWidth="1"/>
    <col min="3604" max="3605" width="11.42578125" style="29"/>
    <col min="3606" max="3606" width="16" style="29" customWidth="1"/>
    <col min="3607" max="3840" width="11.42578125" style="29"/>
    <col min="3841" max="3841" width="6.140625" style="29" customWidth="1"/>
    <col min="3842" max="3842" width="24.140625" style="29" customWidth="1"/>
    <col min="3843" max="3843" width="30" style="29" customWidth="1"/>
    <col min="3844" max="3844" width="17.5703125" style="29" customWidth="1"/>
    <col min="3845" max="3845" width="58.5703125" style="29" customWidth="1"/>
    <col min="3846" max="3846" width="6.140625" style="29" customWidth="1"/>
    <col min="3847" max="3847" width="24.140625" style="29" customWidth="1"/>
    <col min="3848" max="3848" width="30" style="29" customWidth="1"/>
    <col min="3849" max="3849" width="17.5703125" style="29" customWidth="1"/>
    <col min="3850" max="3850" width="58.5703125" style="29" customWidth="1"/>
    <col min="3851" max="3851" width="6.140625" style="29" customWidth="1"/>
    <col min="3852" max="3852" width="24.140625" style="29" customWidth="1"/>
    <col min="3853" max="3853" width="30" style="29" customWidth="1"/>
    <col min="3854" max="3854" width="17.5703125" style="29" customWidth="1"/>
    <col min="3855" max="3855" width="58.5703125" style="29" customWidth="1"/>
    <col min="3856" max="3856" width="10.140625" style="29" customWidth="1"/>
    <col min="3857" max="3857" width="14.85546875" style="29" customWidth="1"/>
    <col min="3858" max="3858" width="11.42578125" style="29"/>
    <col min="3859" max="3859" width="28.7109375" style="29" customWidth="1"/>
    <col min="3860" max="3861" width="11.42578125" style="29"/>
    <col min="3862" max="3862" width="16" style="29" customWidth="1"/>
    <col min="3863" max="4096" width="11.42578125" style="29"/>
    <col min="4097" max="4097" width="6.140625" style="29" customWidth="1"/>
    <col min="4098" max="4098" width="24.140625" style="29" customWidth="1"/>
    <col min="4099" max="4099" width="30" style="29" customWidth="1"/>
    <col min="4100" max="4100" width="17.5703125" style="29" customWidth="1"/>
    <col min="4101" max="4101" width="58.5703125" style="29" customWidth="1"/>
    <col min="4102" max="4102" width="6.140625" style="29" customWidth="1"/>
    <col min="4103" max="4103" width="24.140625" style="29" customWidth="1"/>
    <col min="4104" max="4104" width="30" style="29" customWidth="1"/>
    <col min="4105" max="4105" width="17.5703125" style="29" customWidth="1"/>
    <col min="4106" max="4106" width="58.5703125" style="29" customWidth="1"/>
    <col min="4107" max="4107" width="6.140625" style="29" customWidth="1"/>
    <col min="4108" max="4108" width="24.140625" style="29" customWidth="1"/>
    <col min="4109" max="4109" width="30" style="29" customWidth="1"/>
    <col min="4110" max="4110" width="17.5703125" style="29" customWidth="1"/>
    <col min="4111" max="4111" width="58.5703125" style="29" customWidth="1"/>
    <col min="4112" max="4112" width="10.140625" style="29" customWidth="1"/>
    <col min="4113" max="4113" width="14.85546875" style="29" customWidth="1"/>
    <col min="4114" max="4114" width="11.42578125" style="29"/>
    <col min="4115" max="4115" width="28.7109375" style="29" customWidth="1"/>
    <col min="4116" max="4117" width="11.42578125" style="29"/>
    <col min="4118" max="4118" width="16" style="29" customWidth="1"/>
    <col min="4119" max="4352" width="11.42578125" style="29"/>
    <col min="4353" max="4353" width="6.140625" style="29" customWidth="1"/>
    <col min="4354" max="4354" width="24.140625" style="29" customWidth="1"/>
    <col min="4355" max="4355" width="30" style="29" customWidth="1"/>
    <col min="4356" max="4356" width="17.5703125" style="29" customWidth="1"/>
    <col min="4357" max="4357" width="58.5703125" style="29" customWidth="1"/>
    <col min="4358" max="4358" width="6.140625" style="29" customWidth="1"/>
    <col min="4359" max="4359" width="24.140625" style="29" customWidth="1"/>
    <col min="4360" max="4360" width="30" style="29" customWidth="1"/>
    <col min="4361" max="4361" width="17.5703125" style="29" customWidth="1"/>
    <col min="4362" max="4362" width="58.5703125" style="29" customWidth="1"/>
    <col min="4363" max="4363" width="6.140625" style="29" customWidth="1"/>
    <col min="4364" max="4364" width="24.140625" style="29" customWidth="1"/>
    <col min="4365" max="4365" width="30" style="29" customWidth="1"/>
    <col min="4366" max="4366" width="17.5703125" style="29" customWidth="1"/>
    <col min="4367" max="4367" width="58.5703125" style="29" customWidth="1"/>
    <col min="4368" max="4368" width="10.140625" style="29" customWidth="1"/>
    <col min="4369" max="4369" width="14.85546875" style="29" customWidth="1"/>
    <col min="4370" max="4370" width="11.42578125" style="29"/>
    <col min="4371" max="4371" width="28.7109375" style="29" customWidth="1"/>
    <col min="4372" max="4373" width="11.42578125" style="29"/>
    <col min="4374" max="4374" width="16" style="29" customWidth="1"/>
    <col min="4375" max="4608" width="11.42578125" style="29"/>
    <col min="4609" max="4609" width="6.140625" style="29" customWidth="1"/>
    <col min="4610" max="4610" width="24.140625" style="29" customWidth="1"/>
    <col min="4611" max="4611" width="30" style="29" customWidth="1"/>
    <col min="4612" max="4612" width="17.5703125" style="29" customWidth="1"/>
    <col min="4613" max="4613" width="58.5703125" style="29" customWidth="1"/>
    <col min="4614" max="4614" width="6.140625" style="29" customWidth="1"/>
    <col min="4615" max="4615" width="24.140625" style="29" customWidth="1"/>
    <col min="4616" max="4616" width="30" style="29" customWidth="1"/>
    <col min="4617" max="4617" width="17.5703125" style="29" customWidth="1"/>
    <col min="4618" max="4618" width="58.5703125" style="29" customWidth="1"/>
    <col min="4619" max="4619" width="6.140625" style="29" customWidth="1"/>
    <col min="4620" max="4620" width="24.140625" style="29" customWidth="1"/>
    <col min="4621" max="4621" width="30" style="29" customWidth="1"/>
    <col min="4622" max="4622" width="17.5703125" style="29" customWidth="1"/>
    <col min="4623" max="4623" width="58.5703125" style="29" customWidth="1"/>
    <col min="4624" max="4624" width="10.140625" style="29" customWidth="1"/>
    <col min="4625" max="4625" width="14.85546875" style="29" customWidth="1"/>
    <col min="4626" max="4626" width="11.42578125" style="29"/>
    <col min="4627" max="4627" width="28.7109375" style="29" customWidth="1"/>
    <col min="4628" max="4629" width="11.42578125" style="29"/>
    <col min="4630" max="4630" width="16" style="29" customWidth="1"/>
    <col min="4631" max="4864" width="11.42578125" style="29"/>
    <col min="4865" max="4865" width="6.140625" style="29" customWidth="1"/>
    <col min="4866" max="4866" width="24.140625" style="29" customWidth="1"/>
    <col min="4867" max="4867" width="30" style="29" customWidth="1"/>
    <col min="4868" max="4868" width="17.5703125" style="29" customWidth="1"/>
    <col min="4869" max="4869" width="58.5703125" style="29" customWidth="1"/>
    <col min="4870" max="4870" width="6.140625" style="29" customWidth="1"/>
    <col min="4871" max="4871" width="24.140625" style="29" customWidth="1"/>
    <col min="4872" max="4872" width="30" style="29" customWidth="1"/>
    <col min="4873" max="4873" width="17.5703125" style="29" customWidth="1"/>
    <col min="4874" max="4874" width="58.5703125" style="29" customWidth="1"/>
    <col min="4875" max="4875" width="6.140625" style="29" customWidth="1"/>
    <col min="4876" max="4876" width="24.140625" style="29" customWidth="1"/>
    <col min="4877" max="4877" width="30" style="29" customWidth="1"/>
    <col min="4878" max="4878" width="17.5703125" style="29" customWidth="1"/>
    <col min="4879" max="4879" width="58.5703125" style="29" customWidth="1"/>
    <col min="4880" max="4880" width="10.140625" style="29" customWidth="1"/>
    <col min="4881" max="4881" width="14.85546875" style="29" customWidth="1"/>
    <col min="4882" max="4882" width="11.42578125" style="29"/>
    <col min="4883" max="4883" width="28.7109375" style="29" customWidth="1"/>
    <col min="4884" max="4885" width="11.42578125" style="29"/>
    <col min="4886" max="4886" width="16" style="29" customWidth="1"/>
    <col min="4887" max="5120" width="11.42578125" style="29"/>
    <col min="5121" max="5121" width="6.140625" style="29" customWidth="1"/>
    <col min="5122" max="5122" width="24.140625" style="29" customWidth="1"/>
    <col min="5123" max="5123" width="30" style="29" customWidth="1"/>
    <col min="5124" max="5124" width="17.5703125" style="29" customWidth="1"/>
    <col min="5125" max="5125" width="58.5703125" style="29" customWidth="1"/>
    <col min="5126" max="5126" width="6.140625" style="29" customWidth="1"/>
    <col min="5127" max="5127" width="24.140625" style="29" customWidth="1"/>
    <col min="5128" max="5128" width="30" style="29" customWidth="1"/>
    <col min="5129" max="5129" width="17.5703125" style="29" customWidth="1"/>
    <col min="5130" max="5130" width="58.5703125" style="29" customWidth="1"/>
    <col min="5131" max="5131" width="6.140625" style="29" customWidth="1"/>
    <col min="5132" max="5132" width="24.140625" style="29" customWidth="1"/>
    <col min="5133" max="5133" width="30" style="29" customWidth="1"/>
    <col min="5134" max="5134" width="17.5703125" style="29" customWidth="1"/>
    <col min="5135" max="5135" width="58.5703125" style="29" customWidth="1"/>
    <col min="5136" max="5136" width="10.140625" style="29" customWidth="1"/>
    <col min="5137" max="5137" width="14.85546875" style="29" customWidth="1"/>
    <col min="5138" max="5138" width="11.42578125" style="29"/>
    <col min="5139" max="5139" width="28.7109375" style="29" customWidth="1"/>
    <col min="5140" max="5141" width="11.42578125" style="29"/>
    <col min="5142" max="5142" width="16" style="29" customWidth="1"/>
    <col min="5143" max="5376" width="11.42578125" style="29"/>
    <col min="5377" max="5377" width="6.140625" style="29" customWidth="1"/>
    <col min="5378" max="5378" width="24.140625" style="29" customWidth="1"/>
    <col min="5379" max="5379" width="30" style="29" customWidth="1"/>
    <col min="5380" max="5380" width="17.5703125" style="29" customWidth="1"/>
    <col min="5381" max="5381" width="58.5703125" style="29" customWidth="1"/>
    <col min="5382" max="5382" width="6.140625" style="29" customWidth="1"/>
    <col min="5383" max="5383" width="24.140625" style="29" customWidth="1"/>
    <col min="5384" max="5384" width="30" style="29" customWidth="1"/>
    <col min="5385" max="5385" width="17.5703125" style="29" customWidth="1"/>
    <col min="5386" max="5386" width="58.5703125" style="29" customWidth="1"/>
    <col min="5387" max="5387" width="6.140625" style="29" customWidth="1"/>
    <col min="5388" max="5388" width="24.140625" style="29" customWidth="1"/>
    <col min="5389" max="5389" width="30" style="29" customWidth="1"/>
    <col min="5390" max="5390" width="17.5703125" style="29" customWidth="1"/>
    <col min="5391" max="5391" width="58.5703125" style="29" customWidth="1"/>
    <col min="5392" max="5392" width="10.140625" style="29" customWidth="1"/>
    <col min="5393" max="5393" width="14.85546875" style="29" customWidth="1"/>
    <col min="5394" max="5394" width="11.42578125" style="29"/>
    <col min="5395" max="5395" width="28.7109375" style="29" customWidth="1"/>
    <col min="5396" max="5397" width="11.42578125" style="29"/>
    <col min="5398" max="5398" width="16" style="29" customWidth="1"/>
    <col min="5399" max="5632" width="11.42578125" style="29"/>
    <col min="5633" max="5633" width="6.140625" style="29" customWidth="1"/>
    <col min="5634" max="5634" width="24.140625" style="29" customWidth="1"/>
    <col min="5635" max="5635" width="30" style="29" customWidth="1"/>
    <col min="5636" max="5636" width="17.5703125" style="29" customWidth="1"/>
    <col min="5637" max="5637" width="58.5703125" style="29" customWidth="1"/>
    <col min="5638" max="5638" width="6.140625" style="29" customWidth="1"/>
    <col min="5639" max="5639" width="24.140625" style="29" customWidth="1"/>
    <col min="5640" max="5640" width="30" style="29" customWidth="1"/>
    <col min="5641" max="5641" width="17.5703125" style="29" customWidth="1"/>
    <col min="5642" max="5642" width="58.5703125" style="29" customWidth="1"/>
    <col min="5643" max="5643" width="6.140625" style="29" customWidth="1"/>
    <col min="5644" max="5644" width="24.140625" style="29" customWidth="1"/>
    <col min="5645" max="5645" width="30" style="29" customWidth="1"/>
    <col min="5646" max="5646" width="17.5703125" style="29" customWidth="1"/>
    <col min="5647" max="5647" width="58.5703125" style="29" customWidth="1"/>
    <col min="5648" max="5648" width="10.140625" style="29" customWidth="1"/>
    <col min="5649" max="5649" width="14.85546875" style="29" customWidth="1"/>
    <col min="5650" max="5650" width="11.42578125" style="29"/>
    <col min="5651" max="5651" width="28.7109375" style="29" customWidth="1"/>
    <col min="5652" max="5653" width="11.42578125" style="29"/>
    <col min="5654" max="5654" width="16" style="29" customWidth="1"/>
    <col min="5655" max="5888" width="11.42578125" style="29"/>
    <col min="5889" max="5889" width="6.140625" style="29" customWidth="1"/>
    <col min="5890" max="5890" width="24.140625" style="29" customWidth="1"/>
    <col min="5891" max="5891" width="30" style="29" customWidth="1"/>
    <col min="5892" max="5892" width="17.5703125" style="29" customWidth="1"/>
    <col min="5893" max="5893" width="58.5703125" style="29" customWidth="1"/>
    <col min="5894" max="5894" width="6.140625" style="29" customWidth="1"/>
    <col min="5895" max="5895" width="24.140625" style="29" customWidth="1"/>
    <col min="5896" max="5896" width="30" style="29" customWidth="1"/>
    <col min="5897" max="5897" width="17.5703125" style="29" customWidth="1"/>
    <col min="5898" max="5898" width="58.5703125" style="29" customWidth="1"/>
    <col min="5899" max="5899" width="6.140625" style="29" customWidth="1"/>
    <col min="5900" max="5900" width="24.140625" style="29" customWidth="1"/>
    <col min="5901" max="5901" width="30" style="29" customWidth="1"/>
    <col min="5902" max="5902" width="17.5703125" style="29" customWidth="1"/>
    <col min="5903" max="5903" width="58.5703125" style="29" customWidth="1"/>
    <col min="5904" max="5904" width="10.140625" style="29" customWidth="1"/>
    <col min="5905" max="5905" width="14.85546875" style="29" customWidth="1"/>
    <col min="5906" max="5906" width="11.42578125" style="29"/>
    <col min="5907" max="5907" width="28.7109375" style="29" customWidth="1"/>
    <col min="5908" max="5909" width="11.42578125" style="29"/>
    <col min="5910" max="5910" width="16" style="29" customWidth="1"/>
    <col min="5911" max="6144" width="11.42578125" style="29"/>
    <col min="6145" max="6145" width="6.140625" style="29" customWidth="1"/>
    <col min="6146" max="6146" width="24.140625" style="29" customWidth="1"/>
    <col min="6147" max="6147" width="30" style="29" customWidth="1"/>
    <col min="6148" max="6148" width="17.5703125" style="29" customWidth="1"/>
    <col min="6149" max="6149" width="58.5703125" style="29" customWidth="1"/>
    <col min="6150" max="6150" width="6.140625" style="29" customWidth="1"/>
    <col min="6151" max="6151" width="24.140625" style="29" customWidth="1"/>
    <col min="6152" max="6152" width="30" style="29" customWidth="1"/>
    <col min="6153" max="6153" width="17.5703125" style="29" customWidth="1"/>
    <col min="6154" max="6154" width="58.5703125" style="29" customWidth="1"/>
    <col min="6155" max="6155" width="6.140625" style="29" customWidth="1"/>
    <col min="6156" max="6156" width="24.140625" style="29" customWidth="1"/>
    <col min="6157" max="6157" width="30" style="29" customWidth="1"/>
    <col min="6158" max="6158" width="17.5703125" style="29" customWidth="1"/>
    <col min="6159" max="6159" width="58.5703125" style="29" customWidth="1"/>
    <col min="6160" max="6160" width="10.140625" style="29" customWidth="1"/>
    <col min="6161" max="6161" width="14.85546875" style="29" customWidth="1"/>
    <col min="6162" max="6162" width="11.42578125" style="29"/>
    <col min="6163" max="6163" width="28.7109375" style="29" customWidth="1"/>
    <col min="6164" max="6165" width="11.42578125" style="29"/>
    <col min="6166" max="6166" width="16" style="29" customWidth="1"/>
    <col min="6167" max="6400" width="11.42578125" style="29"/>
    <col min="6401" max="6401" width="6.140625" style="29" customWidth="1"/>
    <col min="6402" max="6402" width="24.140625" style="29" customWidth="1"/>
    <col min="6403" max="6403" width="30" style="29" customWidth="1"/>
    <col min="6404" max="6404" width="17.5703125" style="29" customWidth="1"/>
    <col min="6405" max="6405" width="58.5703125" style="29" customWidth="1"/>
    <col min="6406" max="6406" width="6.140625" style="29" customWidth="1"/>
    <col min="6407" max="6407" width="24.140625" style="29" customWidth="1"/>
    <col min="6408" max="6408" width="30" style="29" customWidth="1"/>
    <col min="6409" max="6409" width="17.5703125" style="29" customWidth="1"/>
    <col min="6410" max="6410" width="58.5703125" style="29" customWidth="1"/>
    <col min="6411" max="6411" width="6.140625" style="29" customWidth="1"/>
    <col min="6412" max="6412" width="24.140625" style="29" customWidth="1"/>
    <col min="6413" max="6413" width="30" style="29" customWidth="1"/>
    <col min="6414" max="6414" width="17.5703125" style="29" customWidth="1"/>
    <col min="6415" max="6415" width="58.5703125" style="29" customWidth="1"/>
    <col min="6416" max="6416" width="10.140625" style="29" customWidth="1"/>
    <col min="6417" max="6417" width="14.85546875" style="29" customWidth="1"/>
    <col min="6418" max="6418" width="11.42578125" style="29"/>
    <col min="6419" max="6419" width="28.7109375" style="29" customWidth="1"/>
    <col min="6420" max="6421" width="11.42578125" style="29"/>
    <col min="6422" max="6422" width="16" style="29" customWidth="1"/>
    <col min="6423" max="6656" width="11.42578125" style="29"/>
    <col min="6657" max="6657" width="6.140625" style="29" customWidth="1"/>
    <col min="6658" max="6658" width="24.140625" style="29" customWidth="1"/>
    <col min="6659" max="6659" width="30" style="29" customWidth="1"/>
    <col min="6660" max="6660" width="17.5703125" style="29" customWidth="1"/>
    <col min="6661" max="6661" width="58.5703125" style="29" customWidth="1"/>
    <col min="6662" max="6662" width="6.140625" style="29" customWidth="1"/>
    <col min="6663" max="6663" width="24.140625" style="29" customWidth="1"/>
    <col min="6664" max="6664" width="30" style="29" customWidth="1"/>
    <col min="6665" max="6665" width="17.5703125" style="29" customWidth="1"/>
    <col min="6666" max="6666" width="58.5703125" style="29" customWidth="1"/>
    <col min="6667" max="6667" width="6.140625" style="29" customWidth="1"/>
    <col min="6668" max="6668" width="24.140625" style="29" customWidth="1"/>
    <col min="6669" max="6669" width="30" style="29" customWidth="1"/>
    <col min="6670" max="6670" width="17.5703125" style="29" customWidth="1"/>
    <col min="6671" max="6671" width="58.5703125" style="29" customWidth="1"/>
    <col min="6672" max="6672" width="10.140625" style="29" customWidth="1"/>
    <col min="6673" max="6673" width="14.85546875" style="29" customWidth="1"/>
    <col min="6674" max="6674" width="11.42578125" style="29"/>
    <col min="6675" max="6675" width="28.7109375" style="29" customWidth="1"/>
    <col min="6676" max="6677" width="11.42578125" style="29"/>
    <col min="6678" max="6678" width="16" style="29" customWidth="1"/>
    <col min="6679" max="6912" width="11.42578125" style="29"/>
    <col min="6913" max="6913" width="6.140625" style="29" customWidth="1"/>
    <col min="6914" max="6914" width="24.140625" style="29" customWidth="1"/>
    <col min="6915" max="6915" width="30" style="29" customWidth="1"/>
    <col min="6916" max="6916" width="17.5703125" style="29" customWidth="1"/>
    <col min="6917" max="6917" width="58.5703125" style="29" customWidth="1"/>
    <col min="6918" max="6918" width="6.140625" style="29" customWidth="1"/>
    <col min="6919" max="6919" width="24.140625" style="29" customWidth="1"/>
    <col min="6920" max="6920" width="30" style="29" customWidth="1"/>
    <col min="6921" max="6921" width="17.5703125" style="29" customWidth="1"/>
    <col min="6922" max="6922" width="58.5703125" style="29" customWidth="1"/>
    <col min="6923" max="6923" width="6.140625" style="29" customWidth="1"/>
    <col min="6924" max="6924" width="24.140625" style="29" customWidth="1"/>
    <col min="6925" max="6925" width="30" style="29" customWidth="1"/>
    <col min="6926" max="6926" width="17.5703125" style="29" customWidth="1"/>
    <col min="6927" max="6927" width="58.5703125" style="29" customWidth="1"/>
    <col min="6928" max="6928" width="10.140625" style="29" customWidth="1"/>
    <col min="6929" max="6929" width="14.85546875" style="29" customWidth="1"/>
    <col min="6930" max="6930" width="11.42578125" style="29"/>
    <col min="6931" max="6931" width="28.7109375" style="29" customWidth="1"/>
    <col min="6932" max="6933" width="11.42578125" style="29"/>
    <col min="6934" max="6934" width="16" style="29" customWidth="1"/>
    <col min="6935" max="7168" width="11.42578125" style="29"/>
    <col min="7169" max="7169" width="6.140625" style="29" customWidth="1"/>
    <col min="7170" max="7170" width="24.140625" style="29" customWidth="1"/>
    <col min="7171" max="7171" width="30" style="29" customWidth="1"/>
    <col min="7172" max="7172" width="17.5703125" style="29" customWidth="1"/>
    <col min="7173" max="7173" width="58.5703125" style="29" customWidth="1"/>
    <col min="7174" max="7174" width="6.140625" style="29" customWidth="1"/>
    <col min="7175" max="7175" width="24.140625" style="29" customWidth="1"/>
    <col min="7176" max="7176" width="30" style="29" customWidth="1"/>
    <col min="7177" max="7177" width="17.5703125" style="29" customWidth="1"/>
    <col min="7178" max="7178" width="58.5703125" style="29" customWidth="1"/>
    <col min="7179" max="7179" width="6.140625" style="29" customWidth="1"/>
    <col min="7180" max="7180" width="24.140625" style="29" customWidth="1"/>
    <col min="7181" max="7181" width="30" style="29" customWidth="1"/>
    <col min="7182" max="7182" width="17.5703125" style="29" customWidth="1"/>
    <col min="7183" max="7183" width="58.5703125" style="29" customWidth="1"/>
    <col min="7184" max="7184" width="10.140625" style="29" customWidth="1"/>
    <col min="7185" max="7185" width="14.85546875" style="29" customWidth="1"/>
    <col min="7186" max="7186" width="11.42578125" style="29"/>
    <col min="7187" max="7187" width="28.7109375" style="29" customWidth="1"/>
    <col min="7188" max="7189" width="11.42578125" style="29"/>
    <col min="7190" max="7190" width="16" style="29" customWidth="1"/>
    <col min="7191" max="7424" width="11.42578125" style="29"/>
    <col min="7425" max="7425" width="6.140625" style="29" customWidth="1"/>
    <col min="7426" max="7426" width="24.140625" style="29" customWidth="1"/>
    <col min="7427" max="7427" width="30" style="29" customWidth="1"/>
    <col min="7428" max="7428" width="17.5703125" style="29" customWidth="1"/>
    <col min="7429" max="7429" width="58.5703125" style="29" customWidth="1"/>
    <col min="7430" max="7430" width="6.140625" style="29" customWidth="1"/>
    <col min="7431" max="7431" width="24.140625" style="29" customWidth="1"/>
    <col min="7432" max="7432" width="30" style="29" customWidth="1"/>
    <col min="7433" max="7433" width="17.5703125" style="29" customWidth="1"/>
    <col min="7434" max="7434" width="58.5703125" style="29" customWidth="1"/>
    <col min="7435" max="7435" width="6.140625" style="29" customWidth="1"/>
    <col min="7436" max="7436" width="24.140625" style="29" customWidth="1"/>
    <col min="7437" max="7437" width="30" style="29" customWidth="1"/>
    <col min="7438" max="7438" width="17.5703125" style="29" customWidth="1"/>
    <col min="7439" max="7439" width="58.5703125" style="29" customWidth="1"/>
    <col min="7440" max="7440" width="10.140625" style="29" customWidth="1"/>
    <col min="7441" max="7441" width="14.85546875" style="29" customWidth="1"/>
    <col min="7442" max="7442" width="11.42578125" style="29"/>
    <col min="7443" max="7443" width="28.7109375" style="29" customWidth="1"/>
    <col min="7444" max="7445" width="11.42578125" style="29"/>
    <col min="7446" max="7446" width="16" style="29" customWidth="1"/>
    <col min="7447" max="7680" width="11.42578125" style="29"/>
    <col min="7681" max="7681" width="6.140625" style="29" customWidth="1"/>
    <col min="7682" max="7682" width="24.140625" style="29" customWidth="1"/>
    <col min="7683" max="7683" width="30" style="29" customWidth="1"/>
    <col min="7684" max="7684" width="17.5703125" style="29" customWidth="1"/>
    <col min="7685" max="7685" width="58.5703125" style="29" customWidth="1"/>
    <col min="7686" max="7686" width="6.140625" style="29" customWidth="1"/>
    <col min="7687" max="7687" width="24.140625" style="29" customWidth="1"/>
    <col min="7688" max="7688" width="30" style="29" customWidth="1"/>
    <col min="7689" max="7689" width="17.5703125" style="29" customWidth="1"/>
    <col min="7690" max="7690" width="58.5703125" style="29" customWidth="1"/>
    <col min="7691" max="7691" width="6.140625" style="29" customWidth="1"/>
    <col min="7692" max="7692" width="24.140625" style="29" customWidth="1"/>
    <col min="7693" max="7693" width="30" style="29" customWidth="1"/>
    <col min="7694" max="7694" width="17.5703125" style="29" customWidth="1"/>
    <col min="7695" max="7695" width="58.5703125" style="29" customWidth="1"/>
    <col min="7696" max="7696" width="10.140625" style="29" customWidth="1"/>
    <col min="7697" max="7697" width="14.85546875" style="29" customWidth="1"/>
    <col min="7698" max="7698" width="11.42578125" style="29"/>
    <col min="7699" max="7699" width="28.7109375" style="29" customWidth="1"/>
    <col min="7700" max="7701" width="11.42578125" style="29"/>
    <col min="7702" max="7702" width="16" style="29" customWidth="1"/>
    <col min="7703" max="7936" width="11.42578125" style="29"/>
    <col min="7937" max="7937" width="6.140625" style="29" customWidth="1"/>
    <col min="7938" max="7938" width="24.140625" style="29" customWidth="1"/>
    <col min="7939" max="7939" width="30" style="29" customWidth="1"/>
    <col min="7940" max="7940" width="17.5703125" style="29" customWidth="1"/>
    <col min="7941" max="7941" width="58.5703125" style="29" customWidth="1"/>
    <col min="7942" max="7942" width="6.140625" style="29" customWidth="1"/>
    <col min="7943" max="7943" width="24.140625" style="29" customWidth="1"/>
    <col min="7944" max="7944" width="30" style="29" customWidth="1"/>
    <col min="7945" max="7945" width="17.5703125" style="29" customWidth="1"/>
    <col min="7946" max="7946" width="58.5703125" style="29" customWidth="1"/>
    <col min="7947" max="7947" width="6.140625" style="29" customWidth="1"/>
    <col min="7948" max="7948" width="24.140625" style="29" customWidth="1"/>
    <col min="7949" max="7949" width="30" style="29" customWidth="1"/>
    <col min="7950" max="7950" width="17.5703125" style="29" customWidth="1"/>
    <col min="7951" max="7951" width="58.5703125" style="29" customWidth="1"/>
    <col min="7952" max="7952" width="10.140625" style="29" customWidth="1"/>
    <col min="7953" max="7953" width="14.85546875" style="29" customWidth="1"/>
    <col min="7954" max="7954" width="11.42578125" style="29"/>
    <col min="7955" max="7955" width="28.7109375" style="29" customWidth="1"/>
    <col min="7956" max="7957" width="11.42578125" style="29"/>
    <col min="7958" max="7958" width="16" style="29" customWidth="1"/>
    <col min="7959" max="8192" width="11.42578125" style="29"/>
    <col min="8193" max="8193" width="6.140625" style="29" customWidth="1"/>
    <col min="8194" max="8194" width="24.140625" style="29" customWidth="1"/>
    <col min="8195" max="8195" width="30" style="29" customWidth="1"/>
    <col min="8196" max="8196" width="17.5703125" style="29" customWidth="1"/>
    <col min="8197" max="8197" width="58.5703125" style="29" customWidth="1"/>
    <col min="8198" max="8198" width="6.140625" style="29" customWidth="1"/>
    <col min="8199" max="8199" width="24.140625" style="29" customWidth="1"/>
    <col min="8200" max="8200" width="30" style="29" customWidth="1"/>
    <col min="8201" max="8201" width="17.5703125" style="29" customWidth="1"/>
    <col min="8202" max="8202" width="58.5703125" style="29" customWidth="1"/>
    <col min="8203" max="8203" width="6.140625" style="29" customWidth="1"/>
    <col min="8204" max="8204" width="24.140625" style="29" customWidth="1"/>
    <col min="8205" max="8205" width="30" style="29" customWidth="1"/>
    <col min="8206" max="8206" width="17.5703125" style="29" customWidth="1"/>
    <col min="8207" max="8207" width="58.5703125" style="29" customWidth="1"/>
    <col min="8208" max="8208" width="10.140625" style="29" customWidth="1"/>
    <col min="8209" max="8209" width="14.85546875" style="29" customWidth="1"/>
    <col min="8210" max="8210" width="11.42578125" style="29"/>
    <col min="8211" max="8211" width="28.7109375" style="29" customWidth="1"/>
    <col min="8212" max="8213" width="11.42578125" style="29"/>
    <col min="8214" max="8214" width="16" style="29" customWidth="1"/>
    <col min="8215" max="8448" width="11.42578125" style="29"/>
    <col min="8449" max="8449" width="6.140625" style="29" customWidth="1"/>
    <col min="8450" max="8450" width="24.140625" style="29" customWidth="1"/>
    <col min="8451" max="8451" width="30" style="29" customWidth="1"/>
    <col min="8452" max="8452" width="17.5703125" style="29" customWidth="1"/>
    <col min="8453" max="8453" width="58.5703125" style="29" customWidth="1"/>
    <col min="8454" max="8454" width="6.140625" style="29" customWidth="1"/>
    <col min="8455" max="8455" width="24.140625" style="29" customWidth="1"/>
    <col min="8456" max="8456" width="30" style="29" customWidth="1"/>
    <col min="8457" max="8457" width="17.5703125" style="29" customWidth="1"/>
    <col min="8458" max="8458" width="58.5703125" style="29" customWidth="1"/>
    <col min="8459" max="8459" width="6.140625" style="29" customWidth="1"/>
    <col min="8460" max="8460" width="24.140625" style="29" customWidth="1"/>
    <col min="8461" max="8461" width="30" style="29" customWidth="1"/>
    <col min="8462" max="8462" width="17.5703125" style="29" customWidth="1"/>
    <col min="8463" max="8463" width="58.5703125" style="29" customWidth="1"/>
    <col min="8464" max="8464" width="10.140625" style="29" customWidth="1"/>
    <col min="8465" max="8465" width="14.85546875" style="29" customWidth="1"/>
    <col min="8466" max="8466" width="11.42578125" style="29"/>
    <col min="8467" max="8467" width="28.7109375" style="29" customWidth="1"/>
    <col min="8468" max="8469" width="11.42578125" style="29"/>
    <col min="8470" max="8470" width="16" style="29" customWidth="1"/>
    <col min="8471" max="8704" width="11.42578125" style="29"/>
    <col min="8705" max="8705" width="6.140625" style="29" customWidth="1"/>
    <col min="8706" max="8706" width="24.140625" style="29" customWidth="1"/>
    <col min="8707" max="8707" width="30" style="29" customWidth="1"/>
    <col min="8708" max="8708" width="17.5703125" style="29" customWidth="1"/>
    <col min="8709" max="8709" width="58.5703125" style="29" customWidth="1"/>
    <col min="8710" max="8710" width="6.140625" style="29" customWidth="1"/>
    <col min="8711" max="8711" width="24.140625" style="29" customWidth="1"/>
    <col min="8712" max="8712" width="30" style="29" customWidth="1"/>
    <col min="8713" max="8713" width="17.5703125" style="29" customWidth="1"/>
    <col min="8714" max="8714" width="58.5703125" style="29" customWidth="1"/>
    <col min="8715" max="8715" width="6.140625" style="29" customWidth="1"/>
    <col min="8716" max="8716" width="24.140625" style="29" customWidth="1"/>
    <col min="8717" max="8717" width="30" style="29" customWidth="1"/>
    <col min="8718" max="8718" width="17.5703125" style="29" customWidth="1"/>
    <col min="8719" max="8719" width="58.5703125" style="29" customWidth="1"/>
    <col min="8720" max="8720" width="10.140625" style="29" customWidth="1"/>
    <col min="8721" max="8721" width="14.85546875" style="29" customWidth="1"/>
    <col min="8722" max="8722" width="11.42578125" style="29"/>
    <col min="8723" max="8723" width="28.7109375" style="29" customWidth="1"/>
    <col min="8724" max="8725" width="11.42578125" style="29"/>
    <col min="8726" max="8726" width="16" style="29" customWidth="1"/>
    <col min="8727" max="8960" width="11.42578125" style="29"/>
    <col min="8961" max="8961" width="6.140625" style="29" customWidth="1"/>
    <col min="8962" max="8962" width="24.140625" style="29" customWidth="1"/>
    <col min="8963" max="8963" width="30" style="29" customWidth="1"/>
    <col min="8964" max="8964" width="17.5703125" style="29" customWidth="1"/>
    <col min="8965" max="8965" width="58.5703125" style="29" customWidth="1"/>
    <col min="8966" max="8966" width="6.140625" style="29" customWidth="1"/>
    <col min="8967" max="8967" width="24.140625" style="29" customWidth="1"/>
    <col min="8968" max="8968" width="30" style="29" customWidth="1"/>
    <col min="8969" max="8969" width="17.5703125" style="29" customWidth="1"/>
    <col min="8970" max="8970" width="58.5703125" style="29" customWidth="1"/>
    <col min="8971" max="8971" width="6.140625" style="29" customWidth="1"/>
    <col min="8972" max="8972" width="24.140625" style="29" customWidth="1"/>
    <col min="8973" max="8973" width="30" style="29" customWidth="1"/>
    <col min="8974" max="8974" width="17.5703125" style="29" customWidth="1"/>
    <col min="8975" max="8975" width="58.5703125" style="29" customWidth="1"/>
    <col min="8976" max="8976" width="10.140625" style="29" customWidth="1"/>
    <col min="8977" max="8977" width="14.85546875" style="29" customWidth="1"/>
    <col min="8978" max="8978" width="11.42578125" style="29"/>
    <col min="8979" max="8979" width="28.7109375" style="29" customWidth="1"/>
    <col min="8980" max="8981" width="11.42578125" style="29"/>
    <col min="8982" max="8982" width="16" style="29" customWidth="1"/>
    <col min="8983" max="9216" width="11.42578125" style="29"/>
    <col min="9217" max="9217" width="6.140625" style="29" customWidth="1"/>
    <col min="9218" max="9218" width="24.140625" style="29" customWidth="1"/>
    <col min="9219" max="9219" width="30" style="29" customWidth="1"/>
    <col min="9220" max="9220" width="17.5703125" style="29" customWidth="1"/>
    <col min="9221" max="9221" width="58.5703125" style="29" customWidth="1"/>
    <col min="9222" max="9222" width="6.140625" style="29" customWidth="1"/>
    <col min="9223" max="9223" width="24.140625" style="29" customWidth="1"/>
    <col min="9224" max="9224" width="30" style="29" customWidth="1"/>
    <col min="9225" max="9225" width="17.5703125" style="29" customWidth="1"/>
    <col min="9226" max="9226" width="58.5703125" style="29" customWidth="1"/>
    <col min="9227" max="9227" width="6.140625" style="29" customWidth="1"/>
    <col min="9228" max="9228" width="24.140625" style="29" customWidth="1"/>
    <col min="9229" max="9229" width="30" style="29" customWidth="1"/>
    <col min="9230" max="9230" width="17.5703125" style="29" customWidth="1"/>
    <col min="9231" max="9231" width="58.5703125" style="29" customWidth="1"/>
    <col min="9232" max="9232" width="10.140625" style="29" customWidth="1"/>
    <col min="9233" max="9233" width="14.85546875" style="29" customWidth="1"/>
    <col min="9234" max="9234" width="11.42578125" style="29"/>
    <col min="9235" max="9235" width="28.7109375" style="29" customWidth="1"/>
    <col min="9236" max="9237" width="11.42578125" style="29"/>
    <col min="9238" max="9238" width="16" style="29" customWidth="1"/>
    <col min="9239" max="9472" width="11.42578125" style="29"/>
    <col min="9473" max="9473" width="6.140625" style="29" customWidth="1"/>
    <col min="9474" max="9474" width="24.140625" style="29" customWidth="1"/>
    <col min="9475" max="9475" width="30" style="29" customWidth="1"/>
    <col min="9476" max="9476" width="17.5703125" style="29" customWidth="1"/>
    <col min="9477" max="9477" width="58.5703125" style="29" customWidth="1"/>
    <col min="9478" max="9478" width="6.140625" style="29" customWidth="1"/>
    <col min="9479" max="9479" width="24.140625" style="29" customWidth="1"/>
    <col min="9480" max="9480" width="30" style="29" customWidth="1"/>
    <col min="9481" max="9481" width="17.5703125" style="29" customWidth="1"/>
    <col min="9482" max="9482" width="58.5703125" style="29" customWidth="1"/>
    <col min="9483" max="9483" width="6.140625" style="29" customWidth="1"/>
    <col min="9484" max="9484" width="24.140625" style="29" customWidth="1"/>
    <col min="9485" max="9485" width="30" style="29" customWidth="1"/>
    <col min="9486" max="9486" width="17.5703125" style="29" customWidth="1"/>
    <col min="9487" max="9487" width="58.5703125" style="29" customWidth="1"/>
    <col min="9488" max="9488" width="10.140625" style="29" customWidth="1"/>
    <col min="9489" max="9489" width="14.85546875" style="29" customWidth="1"/>
    <col min="9490" max="9490" width="11.42578125" style="29"/>
    <col min="9491" max="9491" width="28.7109375" style="29" customWidth="1"/>
    <col min="9492" max="9493" width="11.42578125" style="29"/>
    <col min="9494" max="9494" width="16" style="29" customWidth="1"/>
    <col min="9495" max="9728" width="11.42578125" style="29"/>
    <col min="9729" max="9729" width="6.140625" style="29" customWidth="1"/>
    <col min="9730" max="9730" width="24.140625" style="29" customWidth="1"/>
    <col min="9731" max="9731" width="30" style="29" customWidth="1"/>
    <col min="9732" max="9732" width="17.5703125" style="29" customWidth="1"/>
    <col min="9733" max="9733" width="58.5703125" style="29" customWidth="1"/>
    <col min="9734" max="9734" width="6.140625" style="29" customWidth="1"/>
    <col min="9735" max="9735" width="24.140625" style="29" customWidth="1"/>
    <col min="9736" max="9736" width="30" style="29" customWidth="1"/>
    <col min="9737" max="9737" width="17.5703125" style="29" customWidth="1"/>
    <col min="9738" max="9738" width="58.5703125" style="29" customWidth="1"/>
    <col min="9739" max="9739" width="6.140625" style="29" customWidth="1"/>
    <col min="9740" max="9740" width="24.140625" style="29" customWidth="1"/>
    <col min="9741" max="9741" width="30" style="29" customWidth="1"/>
    <col min="9742" max="9742" width="17.5703125" style="29" customWidth="1"/>
    <col min="9743" max="9743" width="58.5703125" style="29" customWidth="1"/>
    <col min="9744" max="9744" width="10.140625" style="29" customWidth="1"/>
    <col min="9745" max="9745" width="14.85546875" style="29" customWidth="1"/>
    <col min="9746" max="9746" width="11.42578125" style="29"/>
    <col min="9747" max="9747" width="28.7109375" style="29" customWidth="1"/>
    <col min="9748" max="9749" width="11.42578125" style="29"/>
    <col min="9750" max="9750" width="16" style="29" customWidth="1"/>
    <col min="9751" max="9984" width="11.42578125" style="29"/>
    <col min="9985" max="9985" width="6.140625" style="29" customWidth="1"/>
    <col min="9986" max="9986" width="24.140625" style="29" customWidth="1"/>
    <col min="9987" max="9987" width="30" style="29" customWidth="1"/>
    <col min="9988" max="9988" width="17.5703125" style="29" customWidth="1"/>
    <col min="9989" max="9989" width="58.5703125" style="29" customWidth="1"/>
    <col min="9990" max="9990" width="6.140625" style="29" customWidth="1"/>
    <col min="9991" max="9991" width="24.140625" style="29" customWidth="1"/>
    <col min="9992" max="9992" width="30" style="29" customWidth="1"/>
    <col min="9993" max="9993" width="17.5703125" style="29" customWidth="1"/>
    <col min="9994" max="9994" width="58.5703125" style="29" customWidth="1"/>
    <col min="9995" max="9995" width="6.140625" style="29" customWidth="1"/>
    <col min="9996" max="9996" width="24.140625" style="29" customWidth="1"/>
    <col min="9997" max="9997" width="30" style="29" customWidth="1"/>
    <col min="9998" max="9998" width="17.5703125" style="29" customWidth="1"/>
    <col min="9999" max="9999" width="58.5703125" style="29" customWidth="1"/>
    <col min="10000" max="10000" width="10.140625" style="29" customWidth="1"/>
    <col min="10001" max="10001" width="14.85546875" style="29" customWidth="1"/>
    <col min="10002" max="10002" width="11.42578125" style="29"/>
    <col min="10003" max="10003" width="28.7109375" style="29" customWidth="1"/>
    <col min="10004" max="10005" width="11.42578125" style="29"/>
    <col min="10006" max="10006" width="16" style="29" customWidth="1"/>
    <col min="10007" max="10240" width="11.42578125" style="29"/>
    <col min="10241" max="10241" width="6.140625" style="29" customWidth="1"/>
    <col min="10242" max="10242" width="24.140625" style="29" customWidth="1"/>
    <col min="10243" max="10243" width="30" style="29" customWidth="1"/>
    <col min="10244" max="10244" width="17.5703125" style="29" customWidth="1"/>
    <col min="10245" max="10245" width="58.5703125" style="29" customWidth="1"/>
    <col min="10246" max="10246" width="6.140625" style="29" customWidth="1"/>
    <col min="10247" max="10247" width="24.140625" style="29" customWidth="1"/>
    <col min="10248" max="10248" width="30" style="29" customWidth="1"/>
    <col min="10249" max="10249" width="17.5703125" style="29" customWidth="1"/>
    <col min="10250" max="10250" width="58.5703125" style="29" customWidth="1"/>
    <col min="10251" max="10251" width="6.140625" style="29" customWidth="1"/>
    <col min="10252" max="10252" width="24.140625" style="29" customWidth="1"/>
    <col min="10253" max="10253" width="30" style="29" customWidth="1"/>
    <col min="10254" max="10254" width="17.5703125" style="29" customWidth="1"/>
    <col min="10255" max="10255" width="58.5703125" style="29" customWidth="1"/>
    <col min="10256" max="10256" width="10.140625" style="29" customWidth="1"/>
    <col min="10257" max="10257" width="14.85546875" style="29" customWidth="1"/>
    <col min="10258" max="10258" width="11.42578125" style="29"/>
    <col min="10259" max="10259" width="28.7109375" style="29" customWidth="1"/>
    <col min="10260" max="10261" width="11.42578125" style="29"/>
    <col min="10262" max="10262" width="16" style="29" customWidth="1"/>
    <col min="10263" max="10496" width="11.42578125" style="29"/>
    <col min="10497" max="10497" width="6.140625" style="29" customWidth="1"/>
    <col min="10498" max="10498" width="24.140625" style="29" customWidth="1"/>
    <col min="10499" max="10499" width="30" style="29" customWidth="1"/>
    <col min="10500" max="10500" width="17.5703125" style="29" customWidth="1"/>
    <col min="10501" max="10501" width="58.5703125" style="29" customWidth="1"/>
    <col min="10502" max="10502" width="6.140625" style="29" customWidth="1"/>
    <col min="10503" max="10503" width="24.140625" style="29" customWidth="1"/>
    <col min="10504" max="10504" width="30" style="29" customWidth="1"/>
    <col min="10505" max="10505" width="17.5703125" style="29" customWidth="1"/>
    <col min="10506" max="10506" width="58.5703125" style="29" customWidth="1"/>
    <col min="10507" max="10507" width="6.140625" style="29" customWidth="1"/>
    <col min="10508" max="10508" width="24.140625" style="29" customWidth="1"/>
    <col min="10509" max="10509" width="30" style="29" customWidth="1"/>
    <col min="10510" max="10510" width="17.5703125" style="29" customWidth="1"/>
    <col min="10511" max="10511" width="58.5703125" style="29" customWidth="1"/>
    <col min="10512" max="10512" width="10.140625" style="29" customWidth="1"/>
    <col min="10513" max="10513" width="14.85546875" style="29" customWidth="1"/>
    <col min="10514" max="10514" width="11.42578125" style="29"/>
    <col min="10515" max="10515" width="28.7109375" style="29" customWidth="1"/>
    <col min="10516" max="10517" width="11.42578125" style="29"/>
    <col min="10518" max="10518" width="16" style="29" customWidth="1"/>
    <col min="10519" max="10752" width="11.42578125" style="29"/>
    <col min="10753" max="10753" width="6.140625" style="29" customWidth="1"/>
    <col min="10754" max="10754" width="24.140625" style="29" customWidth="1"/>
    <col min="10755" max="10755" width="30" style="29" customWidth="1"/>
    <col min="10756" max="10756" width="17.5703125" style="29" customWidth="1"/>
    <col min="10757" max="10757" width="58.5703125" style="29" customWidth="1"/>
    <col min="10758" max="10758" width="6.140625" style="29" customWidth="1"/>
    <col min="10759" max="10759" width="24.140625" style="29" customWidth="1"/>
    <col min="10760" max="10760" width="30" style="29" customWidth="1"/>
    <col min="10761" max="10761" width="17.5703125" style="29" customWidth="1"/>
    <col min="10762" max="10762" width="58.5703125" style="29" customWidth="1"/>
    <col min="10763" max="10763" width="6.140625" style="29" customWidth="1"/>
    <col min="10764" max="10764" width="24.140625" style="29" customWidth="1"/>
    <col min="10765" max="10765" width="30" style="29" customWidth="1"/>
    <col min="10766" max="10766" width="17.5703125" style="29" customWidth="1"/>
    <col min="10767" max="10767" width="58.5703125" style="29" customWidth="1"/>
    <col min="10768" max="10768" width="10.140625" style="29" customWidth="1"/>
    <col min="10769" max="10769" width="14.85546875" style="29" customWidth="1"/>
    <col min="10770" max="10770" width="11.42578125" style="29"/>
    <col min="10771" max="10771" width="28.7109375" style="29" customWidth="1"/>
    <col min="10772" max="10773" width="11.42578125" style="29"/>
    <col min="10774" max="10774" width="16" style="29" customWidth="1"/>
    <col min="10775" max="11008" width="11.42578125" style="29"/>
    <col min="11009" max="11009" width="6.140625" style="29" customWidth="1"/>
    <col min="11010" max="11010" width="24.140625" style="29" customWidth="1"/>
    <col min="11011" max="11011" width="30" style="29" customWidth="1"/>
    <col min="11012" max="11012" width="17.5703125" style="29" customWidth="1"/>
    <col min="11013" max="11013" width="58.5703125" style="29" customWidth="1"/>
    <col min="11014" max="11014" width="6.140625" style="29" customWidth="1"/>
    <col min="11015" max="11015" width="24.140625" style="29" customWidth="1"/>
    <col min="11016" max="11016" width="30" style="29" customWidth="1"/>
    <col min="11017" max="11017" width="17.5703125" style="29" customWidth="1"/>
    <col min="11018" max="11018" width="58.5703125" style="29" customWidth="1"/>
    <col min="11019" max="11019" width="6.140625" style="29" customWidth="1"/>
    <col min="11020" max="11020" width="24.140625" style="29" customWidth="1"/>
    <col min="11021" max="11021" width="30" style="29" customWidth="1"/>
    <col min="11022" max="11022" width="17.5703125" style="29" customWidth="1"/>
    <col min="11023" max="11023" width="58.5703125" style="29" customWidth="1"/>
    <col min="11024" max="11024" width="10.140625" style="29" customWidth="1"/>
    <col min="11025" max="11025" width="14.85546875" style="29" customWidth="1"/>
    <col min="11026" max="11026" width="11.42578125" style="29"/>
    <col min="11027" max="11027" width="28.7109375" style="29" customWidth="1"/>
    <col min="11028" max="11029" width="11.42578125" style="29"/>
    <col min="11030" max="11030" width="16" style="29" customWidth="1"/>
    <col min="11031" max="11264" width="11.42578125" style="29"/>
    <col min="11265" max="11265" width="6.140625" style="29" customWidth="1"/>
    <col min="11266" max="11266" width="24.140625" style="29" customWidth="1"/>
    <col min="11267" max="11267" width="30" style="29" customWidth="1"/>
    <col min="11268" max="11268" width="17.5703125" style="29" customWidth="1"/>
    <col min="11269" max="11269" width="58.5703125" style="29" customWidth="1"/>
    <col min="11270" max="11270" width="6.140625" style="29" customWidth="1"/>
    <col min="11271" max="11271" width="24.140625" style="29" customWidth="1"/>
    <col min="11272" max="11272" width="30" style="29" customWidth="1"/>
    <col min="11273" max="11273" width="17.5703125" style="29" customWidth="1"/>
    <col min="11274" max="11274" width="58.5703125" style="29" customWidth="1"/>
    <col min="11275" max="11275" width="6.140625" style="29" customWidth="1"/>
    <col min="11276" max="11276" width="24.140625" style="29" customWidth="1"/>
    <col min="11277" max="11277" width="30" style="29" customWidth="1"/>
    <col min="11278" max="11278" width="17.5703125" style="29" customWidth="1"/>
    <col min="11279" max="11279" width="58.5703125" style="29" customWidth="1"/>
    <col min="11280" max="11280" width="10.140625" style="29" customWidth="1"/>
    <col min="11281" max="11281" width="14.85546875" style="29" customWidth="1"/>
    <col min="11282" max="11282" width="11.42578125" style="29"/>
    <col min="11283" max="11283" width="28.7109375" style="29" customWidth="1"/>
    <col min="11284" max="11285" width="11.42578125" style="29"/>
    <col min="11286" max="11286" width="16" style="29" customWidth="1"/>
    <col min="11287" max="11520" width="11.42578125" style="29"/>
    <col min="11521" max="11521" width="6.140625" style="29" customWidth="1"/>
    <col min="11522" max="11522" width="24.140625" style="29" customWidth="1"/>
    <col min="11523" max="11523" width="30" style="29" customWidth="1"/>
    <col min="11524" max="11524" width="17.5703125" style="29" customWidth="1"/>
    <col min="11525" max="11525" width="58.5703125" style="29" customWidth="1"/>
    <col min="11526" max="11526" width="6.140625" style="29" customWidth="1"/>
    <col min="11527" max="11527" width="24.140625" style="29" customWidth="1"/>
    <col min="11528" max="11528" width="30" style="29" customWidth="1"/>
    <col min="11529" max="11529" width="17.5703125" style="29" customWidth="1"/>
    <col min="11530" max="11530" width="58.5703125" style="29" customWidth="1"/>
    <col min="11531" max="11531" width="6.140625" style="29" customWidth="1"/>
    <col min="11532" max="11532" width="24.140625" style="29" customWidth="1"/>
    <col min="11533" max="11533" width="30" style="29" customWidth="1"/>
    <col min="11534" max="11534" width="17.5703125" style="29" customWidth="1"/>
    <col min="11535" max="11535" width="58.5703125" style="29" customWidth="1"/>
    <col min="11536" max="11536" width="10.140625" style="29" customWidth="1"/>
    <col min="11537" max="11537" width="14.85546875" style="29" customWidth="1"/>
    <col min="11538" max="11538" width="11.42578125" style="29"/>
    <col min="11539" max="11539" width="28.7109375" style="29" customWidth="1"/>
    <col min="11540" max="11541" width="11.42578125" style="29"/>
    <col min="11542" max="11542" width="16" style="29" customWidth="1"/>
    <col min="11543" max="11776" width="11.42578125" style="29"/>
    <col min="11777" max="11777" width="6.140625" style="29" customWidth="1"/>
    <col min="11778" max="11778" width="24.140625" style="29" customWidth="1"/>
    <col min="11779" max="11779" width="30" style="29" customWidth="1"/>
    <col min="11780" max="11780" width="17.5703125" style="29" customWidth="1"/>
    <col min="11781" max="11781" width="58.5703125" style="29" customWidth="1"/>
    <col min="11782" max="11782" width="6.140625" style="29" customWidth="1"/>
    <col min="11783" max="11783" width="24.140625" style="29" customWidth="1"/>
    <col min="11784" max="11784" width="30" style="29" customWidth="1"/>
    <col min="11785" max="11785" width="17.5703125" style="29" customWidth="1"/>
    <col min="11786" max="11786" width="58.5703125" style="29" customWidth="1"/>
    <col min="11787" max="11787" width="6.140625" style="29" customWidth="1"/>
    <col min="11788" max="11788" width="24.140625" style="29" customWidth="1"/>
    <col min="11789" max="11789" width="30" style="29" customWidth="1"/>
    <col min="11790" max="11790" width="17.5703125" style="29" customWidth="1"/>
    <col min="11791" max="11791" width="58.5703125" style="29" customWidth="1"/>
    <col min="11792" max="11792" width="10.140625" style="29" customWidth="1"/>
    <col min="11793" max="11793" width="14.85546875" style="29" customWidth="1"/>
    <col min="11794" max="11794" width="11.42578125" style="29"/>
    <col min="11795" max="11795" width="28.7109375" style="29" customWidth="1"/>
    <col min="11796" max="11797" width="11.42578125" style="29"/>
    <col min="11798" max="11798" width="16" style="29" customWidth="1"/>
    <col min="11799" max="12032" width="11.42578125" style="29"/>
    <col min="12033" max="12033" width="6.140625" style="29" customWidth="1"/>
    <col min="12034" max="12034" width="24.140625" style="29" customWidth="1"/>
    <col min="12035" max="12035" width="30" style="29" customWidth="1"/>
    <col min="12036" max="12036" width="17.5703125" style="29" customWidth="1"/>
    <col min="12037" max="12037" width="58.5703125" style="29" customWidth="1"/>
    <col min="12038" max="12038" width="6.140625" style="29" customWidth="1"/>
    <col min="12039" max="12039" width="24.140625" style="29" customWidth="1"/>
    <col min="12040" max="12040" width="30" style="29" customWidth="1"/>
    <col min="12041" max="12041" width="17.5703125" style="29" customWidth="1"/>
    <col min="12042" max="12042" width="58.5703125" style="29" customWidth="1"/>
    <col min="12043" max="12043" width="6.140625" style="29" customWidth="1"/>
    <col min="12044" max="12044" width="24.140625" style="29" customWidth="1"/>
    <col min="12045" max="12045" width="30" style="29" customWidth="1"/>
    <col min="12046" max="12046" width="17.5703125" style="29" customWidth="1"/>
    <col min="12047" max="12047" width="58.5703125" style="29" customWidth="1"/>
    <col min="12048" max="12048" width="10.140625" style="29" customWidth="1"/>
    <col min="12049" max="12049" width="14.85546875" style="29" customWidth="1"/>
    <col min="12050" max="12050" width="11.42578125" style="29"/>
    <col min="12051" max="12051" width="28.7109375" style="29" customWidth="1"/>
    <col min="12052" max="12053" width="11.42578125" style="29"/>
    <col min="12054" max="12054" width="16" style="29" customWidth="1"/>
    <col min="12055" max="12288" width="11.42578125" style="29"/>
    <col min="12289" max="12289" width="6.140625" style="29" customWidth="1"/>
    <col min="12290" max="12290" width="24.140625" style="29" customWidth="1"/>
    <col min="12291" max="12291" width="30" style="29" customWidth="1"/>
    <col min="12292" max="12292" width="17.5703125" style="29" customWidth="1"/>
    <col min="12293" max="12293" width="58.5703125" style="29" customWidth="1"/>
    <col min="12294" max="12294" width="6.140625" style="29" customWidth="1"/>
    <col min="12295" max="12295" width="24.140625" style="29" customWidth="1"/>
    <col min="12296" max="12296" width="30" style="29" customWidth="1"/>
    <col min="12297" max="12297" width="17.5703125" style="29" customWidth="1"/>
    <col min="12298" max="12298" width="58.5703125" style="29" customWidth="1"/>
    <col min="12299" max="12299" width="6.140625" style="29" customWidth="1"/>
    <col min="12300" max="12300" width="24.140625" style="29" customWidth="1"/>
    <col min="12301" max="12301" width="30" style="29" customWidth="1"/>
    <col min="12302" max="12302" width="17.5703125" style="29" customWidth="1"/>
    <col min="12303" max="12303" width="58.5703125" style="29" customWidth="1"/>
    <col min="12304" max="12304" width="10.140625" style="29" customWidth="1"/>
    <col min="12305" max="12305" width="14.85546875" style="29" customWidth="1"/>
    <col min="12306" max="12306" width="11.42578125" style="29"/>
    <col min="12307" max="12307" width="28.7109375" style="29" customWidth="1"/>
    <col min="12308" max="12309" width="11.42578125" style="29"/>
    <col min="12310" max="12310" width="16" style="29" customWidth="1"/>
    <col min="12311" max="12544" width="11.42578125" style="29"/>
    <col min="12545" max="12545" width="6.140625" style="29" customWidth="1"/>
    <col min="12546" max="12546" width="24.140625" style="29" customWidth="1"/>
    <col min="12547" max="12547" width="30" style="29" customWidth="1"/>
    <col min="12548" max="12548" width="17.5703125" style="29" customWidth="1"/>
    <col min="12549" max="12549" width="58.5703125" style="29" customWidth="1"/>
    <col min="12550" max="12550" width="6.140625" style="29" customWidth="1"/>
    <col min="12551" max="12551" width="24.140625" style="29" customWidth="1"/>
    <col min="12552" max="12552" width="30" style="29" customWidth="1"/>
    <col min="12553" max="12553" width="17.5703125" style="29" customWidth="1"/>
    <col min="12554" max="12554" width="58.5703125" style="29" customWidth="1"/>
    <col min="12555" max="12555" width="6.140625" style="29" customWidth="1"/>
    <col min="12556" max="12556" width="24.140625" style="29" customWidth="1"/>
    <col min="12557" max="12557" width="30" style="29" customWidth="1"/>
    <col min="12558" max="12558" width="17.5703125" style="29" customWidth="1"/>
    <col min="12559" max="12559" width="58.5703125" style="29" customWidth="1"/>
    <col min="12560" max="12560" width="10.140625" style="29" customWidth="1"/>
    <col min="12561" max="12561" width="14.85546875" style="29" customWidth="1"/>
    <col min="12562" max="12562" width="11.42578125" style="29"/>
    <col min="12563" max="12563" width="28.7109375" style="29" customWidth="1"/>
    <col min="12564" max="12565" width="11.42578125" style="29"/>
    <col min="12566" max="12566" width="16" style="29" customWidth="1"/>
    <col min="12567" max="12800" width="11.42578125" style="29"/>
    <col min="12801" max="12801" width="6.140625" style="29" customWidth="1"/>
    <col min="12802" max="12802" width="24.140625" style="29" customWidth="1"/>
    <col min="12803" max="12803" width="30" style="29" customWidth="1"/>
    <col min="12804" max="12804" width="17.5703125" style="29" customWidth="1"/>
    <col min="12805" max="12805" width="58.5703125" style="29" customWidth="1"/>
    <col min="12806" max="12806" width="6.140625" style="29" customWidth="1"/>
    <col min="12807" max="12807" width="24.140625" style="29" customWidth="1"/>
    <col min="12808" max="12808" width="30" style="29" customWidth="1"/>
    <col min="12809" max="12809" width="17.5703125" style="29" customWidth="1"/>
    <col min="12810" max="12810" width="58.5703125" style="29" customWidth="1"/>
    <col min="12811" max="12811" width="6.140625" style="29" customWidth="1"/>
    <col min="12812" max="12812" width="24.140625" style="29" customWidth="1"/>
    <col min="12813" max="12813" width="30" style="29" customWidth="1"/>
    <col min="12814" max="12814" width="17.5703125" style="29" customWidth="1"/>
    <col min="12815" max="12815" width="58.5703125" style="29" customWidth="1"/>
    <col min="12816" max="12816" width="10.140625" style="29" customWidth="1"/>
    <col min="12817" max="12817" width="14.85546875" style="29" customWidth="1"/>
    <col min="12818" max="12818" width="11.42578125" style="29"/>
    <col min="12819" max="12819" width="28.7109375" style="29" customWidth="1"/>
    <col min="12820" max="12821" width="11.42578125" style="29"/>
    <col min="12822" max="12822" width="16" style="29" customWidth="1"/>
    <col min="12823" max="13056" width="11.42578125" style="29"/>
    <col min="13057" max="13057" width="6.140625" style="29" customWidth="1"/>
    <col min="13058" max="13058" width="24.140625" style="29" customWidth="1"/>
    <col min="13059" max="13059" width="30" style="29" customWidth="1"/>
    <col min="13060" max="13060" width="17.5703125" style="29" customWidth="1"/>
    <col min="13061" max="13061" width="58.5703125" style="29" customWidth="1"/>
    <col min="13062" max="13062" width="6.140625" style="29" customWidth="1"/>
    <col min="13063" max="13063" width="24.140625" style="29" customWidth="1"/>
    <col min="13064" max="13064" width="30" style="29" customWidth="1"/>
    <col min="13065" max="13065" width="17.5703125" style="29" customWidth="1"/>
    <col min="13066" max="13066" width="58.5703125" style="29" customWidth="1"/>
    <col min="13067" max="13067" width="6.140625" style="29" customWidth="1"/>
    <col min="13068" max="13068" width="24.140625" style="29" customWidth="1"/>
    <col min="13069" max="13069" width="30" style="29" customWidth="1"/>
    <col min="13070" max="13070" width="17.5703125" style="29" customWidth="1"/>
    <col min="13071" max="13071" width="58.5703125" style="29" customWidth="1"/>
    <col min="13072" max="13072" width="10.140625" style="29" customWidth="1"/>
    <col min="13073" max="13073" width="14.85546875" style="29" customWidth="1"/>
    <col min="13074" max="13074" width="11.42578125" style="29"/>
    <col min="13075" max="13075" width="28.7109375" style="29" customWidth="1"/>
    <col min="13076" max="13077" width="11.42578125" style="29"/>
    <col min="13078" max="13078" width="16" style="29" customWidth="1"/>
    <col min="13079" max="13312" width="11.42578125" style="29"/>
    <col min="13313" max="13313" width="6.140625" style="29" customWidth="1"/>
    <col min="13314" max="13314" width="24.140625" style="29" customWidth="1"/>
    <col min="13315" max="13315" width="30" style="29" customWidth="1"/>
    <col min="13316" max="13316" width="17.5703125" style="29" customWidth="1"/>
    <col min="13317" max="13317" width="58.5703125" style="29" customWidth="1"/>
    <col min="13318" max="13318" width="6.140625" style="29" customWidth="1"/>
    <col min="13319" max="13319" width="24.140625" style="29" customWidth="1"/>
    <col min="13320" max="13320" width="30" style="29" customWidth="1"/>
    <col min="13321" max="13321" width="17.5703125" style="29" customWidth="1"/>
    <col min="13322" max="13322" width="58.5703125" style="29" customWidth="1"/>
    <col min="13323" max="13323" width="6.140625" style="29" customWidth="1"/>
    <col min="13324" max="13324" width="24.140625" style="29" customWidth="1"/>
    <col min="13325" max="13325" width="30" style="29" customWidth="1"/>
    <col min="13326" max="13326" width="17.5703125" style="29" customWidth="1"/>
    <col min="13327" max="13327" width="58.5703125" style="29" customWidth="1"/>
    <col min="13328" max="13328" width="10.140625" style="29" customWidth="1"/>
    <col min="13329" max="13329" width="14.85546875" style="29" customWidth="1"/>
    <col min="13330" max="13330" width="11.42578125" style="29"/>
    <col min="13331" max="13331" width="28.7109375" style="29" customWidth="1"/>
    <col min="13332" max="13333" width="11.42578125" style="29"/>
    <col min="13334" max="13334" width="16" style="29" customWidth="1"/>
    <col min="13335" max="13568" width="11.42578125" style="29"/>
    <col min="13569" max="13569" width="6.140625" style="29" customWidth="1"/>
    <col min="13570" max="13570" width="24.140625" style="29" customWidth="1"/>
    <col min="13571" max="13571" width="30" style="29" customWidth="1"/>
    <col min="13572" max="13572" width="17.5703125" style="29" customWidth="1"/>
    <col min="13573" max="13573" width="58.5703125" style="29" customWidth="1"/>
    <col min="13574" max="13574" width="6.140625" style="29" customWidth="1"/>
    <col min="13575" max="13575" width="24.140625" style="29" customWidth="1"/>
    <col min="13576" max="13576" width="30" style="29" customWidth="1"/>
    <col min="13577" max="13577" width="17.5703125" style="29" customWidth="1"/>
    <col min="13578" max="13578" width="58.5703125" style="29" customWidth="1"/>
    <col min="13579" max="13579" width="6.140625" style="29" customWidth="1"/>
    <col min="13580" max="13580" width="24.140625" style="29" customWidth="1"/>
    <col min="13581" max="13581" width="30" style="29" customWidth="1"/>
    <col min="13582" max="13582" width="17.5703125" style="29" customWidth="1"/>
    <col min="13583" max="13583" width="58.5703125" style="29" customWidth="1"/>
    <col min="13584" max="13584" width="10.140625" style="29" customWidth="1"/>
    <col min="13585" max="13585" width="14.85546875" style="29" customWidth="1"/>
    <col min="13586" max="13586" width="11.42578125" style="29"/>
    <col min="13587" max="13587" width="28.7109375" style="29" customWidth="1"/>
    <col min="13588" max="13589" width="11.42578125" style="29"/>
    <col min="13590" max="13590" width="16" style="29" customWidth="1"/>
    <col min="13591" max="13824" width="11.42578125" style="29"/>
    <col min="13825" max="13825" width="6.140625" style="29" customWidth="1"/>
    <col min="13826" max="13826" width="24.140625" style="29" customWidth="1"/>
    <col min="13827" max="13827" width="30" style="29" customWidth="1"/>
    <col min="13828" max="13828" width="17.5703125" style="29" customWidth="1"/>
    <col min="13829" max="13829" width="58.5703125" style="29" customWidth="1"/>
    <col min="13830" max="13830" width="6.140625" style="29" customWidth="1"/>
    <col min="13831" max="13831" width="24.140625" style="29" customWidth="1"/>
    <col min="13832" max="13832" width="30" style="29" customWidth="1"/>
    <col min="13833" max="13833" width="17.5703125" style="29" customWidth="1"/>
    <col min="13834" max="13834" width="58.5703125" style="29" customWidth="1"/>
    <col min="13835" max="13835" width="6.140625" style="29" customWidth="1"/>
    <col min="13836" max="13836" width="24.140625" style="29" customWidth="1"/>
    <col min="13837" max="13837" width="30" style="29" customWidth="1"/>
    <col min="13838" max="13838" width="17.5703125" style="29" customWidth="1"/>
    <col min="13839" max="13839" width="58.5703125" style="29" customWidth="1"/>
    <col min="13840" max="13840" width="10.140625" style="29" customWidth="1"/>
    <col min="13841" max="13841" width="14.85546875" style="29" customWidth="1"/>
    <col min="13842" max="13842" width="11.42578125" style="29"/>
    <col min="13843" max="13843" width="28.7109375" style="29" customWidth="1"/>
    <col min="13844" max="13845" width="11.42578125" style="29"/>
    <col min="13846" max="13846" width="16" style="29" customWidth="1"/>
    <col min="13847" max="14080" width="11.42578125" style="29"/>
    <col min="14081" max="14081" width="6.140625" style="29" customWidth="1"/>
    <col min="14082" max="14082" width="24.140625" style="29" customWidth="1"/>
    <col min="14083" max="14083" width="30" style="29" customWidth="1"/>
    <col min="14084" max="14084" width="17.5703125" style="29" customWidth="1"/>
    <col min="14085" max="14085" width="58.5703125" style="29" customWidth="1"/>
    <col min="14086" max="14086" width="6.140625" style="29" customWidth="1"/>
    <col min="14087" max="14087" width="24.140625" style="29" customWidth="1"/>
    <col min="14088" max="14088" width="30" style="29" customWidth="1"/>
    <col min="14089" max="14089" width="17.5703125" style="29" customWidth="1"/>
    <col min="14090" max="14090" width="58.5703125" style="29" customWidth="1"/>
    <col min="14091" max="14091" width="6.140625" style="29" customWidth="1"/>
    <col min="14092" max="14092" width="24.140625" style="29" customWidth="1"/>
    <col min="14093" max="14093" width="30" style="29" customWidth="1"/>
    <col min="14094" max="14094" width="17.5703125" style="29" customWidth="1"/>
    <col min="14095" max="14095" width="58.5703125" style="29" customWidth="1"/>
    <col min="14096" max="14096" width="10.140625" style="29" customWidth="1"/>
    <col min="14097" max="14097" width="14.85546875" style="29" customWidth="1"/>
    <col min="14098" max="14098" width="11.42578125" style="29"/>
    <col min="14099" max="14099" width="28.7109375" style="29" customWidth="1"/>
    <col min="14100" max="14101" width="11.42578125" style="29"/>
    <col min="14102" max="14102" width="16" style="29" customWidth="1"/>
    <col min="14103" max="14336" width="11.42578125" style="29"/>
    <col min="14337" max="14337" width="6.140625" style="29" customWidth="1"/>
    <col min="14338" max="14338" width="24.140625" style="29" customWidth="1"/>
    <col min="14339" max="14339" width="30" style="29" customWidth="1"/>
    <col min="14340" max="14340" width="17.5703125" style="29" customWidth="1"/>
    <col min="14341" max="14341" width="58.5703125" style="29" customWidth="1"/>
    <col min="14342" max="14342" width="6.140625" style="29" customWidth="1"/>
    <col min="14343" max="14343" width="24.140625" style="29" customWidth="1"/>
    <col min="14344" max="14344" width="30" style="29" customWidth="1"/>
    <col min="14345" max="14345" width="17.5703125" style="29" customWidth="1"/>
    <col min="14346" max="14346" width="58.5703125" style="29" customWidth="1"/>
    <col min="14347" max="14347" width="6.140625" style="29" customWidth="1"/>
    <col min="14348" max="14348" width="24.140625" style="29" customWidth="1"/>
    <col min="14349" max="14349" width="30" style="29" customWidth="1"/>
    <col min="14350" max="14350" width="17.5703125" style="29" customWidth="1"/>
    <col min="14351" max="14351" width="58.5703125" style="29" customWidth="1"/>
    <col min="14352" max="14352" width="10.140625" style="29" customWidth="1"/>
    <col min="14353" max="14353" width="14.85546875" style="29" customWidth="1"/>
    <col min="14354" max="14354" width="11.42578125" style="29"/>
    <col min="14355" max="14355" width="28.7109375" style="29" customWidth="1"/>
    <col min="14356" max="14357" width="11.42578125" style="29"/>
    <col min="14358" max="14358" width="16" style="29" customWidth="1"/>
    <col min="14359" max="14592" width="11.42578125" style="29"/>
    <col min="14593" max="14593" width="6.140625" style="29" customWidth="1"/>
    <col min="14594" max="14594" width="24.140625" style="29" customWidth="1"/>
    <col min="14595" max="14595" width="30" style="29" customWidth="1"/>
    <col min="14596" max="14596" width="17.5703125" style="29" customWidth="1"/>
    <col min="14597" max="14597" width="58.5703125" style="29" customWidth="1"/>
    <col min="14598" max="14598" width="6.140625" style="29" customWidth="1"/>
    <col min="14599" max="14599" width="24.140625" style="29" customWidth="1"/>
    <col min="14600" max="14600" width="30" style="29" customWidth="1"/>
    <col min="14601" max="14601" width="17.5703125" style="29" customWidth="1"/>
    <col min="14602" max="14602" width="58.5703125" style="29" customWidth="1"/>
    <col min="14603" max="14603" width="6.140625" style="29" customWidth="1"/>
    <col min="14604" max="14604" width="24.140625" style="29" customWidth="1"/>
    <col min="14605" max="14605" width="30" style="29" customWidth="1"/>
    <col min="14606" max="14606" width="17.5703125" style="29" customWidth="1"/>
    <col min="14607" max="14607" width="58.5703125" style="29" customWidth="1"/>
    <col min="14608" max="14608" width="10.140625" style="29" customWidth="1"/>
    <col min="14609" max="14609" width="14.85546875" style="29" customWidth="1"/>
    <col min="14610" max="14610" width="11.42578125" style="29"/>
    <col min="14611" max="14611" width="28.7109375" style="29" customWidth="1"/>
    <col min="14612" max="14613" width="11.42578125" style="29"/>
    <col min="14614" max="14614" width="16" style="29" customWidth="1"/>
    <col min="14615" max="14848" width="11.42578125" style="29"/>
    <col min="14849" max="14849" width="6.140625" style="29" customWidth="1"/>
    <col min="14850" max="14850" width="24.140625" style="29" customWidth="1"/>
    <col min="14851" max="14851" width="30" style="29" customWidth="1"/>
    <col min="14852" max="14852" width="17.5703125" style="29" customWidth="1"/>
    <col min="14853" max="14853" width="58.5703125" style="29" customWidth="1"/>
    <col min="14854" max="14854" width="6.140625" style="29" customWidth="1"/>
    <col min="14855" max="14855" width="24.140625" style="29" customWidth="1"/>
    <col min="14856" max="14856" width="30" style="29" customWidth="1"/>
    <col min="14857" max="14857" width="17.5703125" style="29" customWidth="1"/>
    <col min="14858" max="14858" width="58.5703125" style="29" customWidth="1"/>
    <col min="14859" max="14859" width="6.140625" style="29" customWidth="1"/>
    <col min="14860" max="14860" width="24.140625" style="29" customWidth="1"/>
    <col min="14861" max="14861" width="30" style="29" customWidth="1"/>
    <col min="14862" max="14862" width="17.5703125" style="29" customWidth="1"/>
    <col min="14863" max="14863" width="58.5703125" style="29" customWidth="1"/>
    <col min="14864" max="14864" width="10.140625" style="29" customWidth="1"/>
    <col min="14865" max="14865" width="14.85546875" style="29" customWidth="1"/>
    <col min="14866" max="14866" width="11.42578125" style="29"/>
    <col min="14867" max="14867" width="28.7109375" style="29" customWidth="1"/>
    <col min="14868" max="14869" width="11.42578125" style="29"/>
    <col min="14870" max="14870" width="16" style="29" customWidth="1"/>
    <col min="14871" max="15104" width="11.42578125" style="29"/>
    <col min="15105" max="15105" width="6.140625" style="29" customWidth="1"/>
    <col min="15106" max="15106" width="24.140625" style="29" customWidth="1"/>
    <col min="15107" max="15107" width="30" style="29" customWidth="1"/>
    <col min="15108" max="15108" width="17.5703125" style="29" customWidth="1"/>
    <col min="15109" max="15109" width="58.5703125" style="29" customWidth="1"/>
    <col min="15110" max="15110" width="6.140625" style="29" customWidth="1"/>
    <col min="15111" max="15111" width="24.140625" style="29" customWidth="1"/>
    <col min="15112" max="15112" width="30" style="29" customWidth="1"/>
    <col min="15113" max="15113" width="17.5703125" style="29" customWidth="1"/>
    <col min="15114" max="15114" width="58.5703125" style="29" customWidth="1"/>
    <col min="15115" max="15115" width="6.140625" style="29" customWidth="1"/>
    <col min="15116" max="15116" width="24.140625" style="29" customWidth="1"/>
    <col min="15117" max="15117" width="30" style="29" customWidth="1"/>
    <col min="15118" max="15118" width="17.5703125" style="29" customWidth="1"/>
    <col min="15119" max="15119" width="58.5703125" style="29" customWidth="1"/>
    <col min="15120" max="15120" width="10.140625" style="29" customWidth="1"/>
    <col min="15121" max="15121" width="14.85546875" style="29" customWidth="1"/>
    <col min="15122" max="15122" width="11.42578125" style="29"/>
    <col min="15123" max="15123" width="28.7109375" style="29" customWidth="1"/>
    <col min="15124" max="15125" width="11.42578125" style="29"/>
    <col min="15126" max="15126" width="16" style="29" customWidth="1"/>
    <col min="15127" max="15360" width="11.42578125" style="29"/>
    <col min="15361" max="15361" width="6.140625" style="29" customWidth="1"/>
    <col min="15362" max="15362" width="24.140625" style="29" customWidth="1"/>
    <col min="15363" max="15363" width="30" style="29" customWidth="1"/>
    <col min="15364" max="15364" width="17.5703125" style="29" customWidth="1"/>
    <col min="15365" max="15365" width="58.5703125" style="29" customWidth="1"/>
    <col min="15366" max="15366" width="6.140625" style="29" customWidth="1"/>
    <col min="15367" max="15367" width="24.140625" style="29" customWidth="1"/>
    <col min="15368" max="15368" width="30" style="29" customWidth="1"/>
    <col min="15369" max="15369" width="17.5703125" style="29" customWidth="1"/>
    <col min="15370" max="15370" width="58.5703125" style="29" customWidth="1"/>
    <col min="15371" max="15371" width="6.140625" style="29" customWidth="1"/>
    <col min="15372" max="15372" width="24.140625" style="29" customWidth="1"/>
    <col min="15373" max="15373" width="30" style="29" customWidth="1"/>
    <col min="15374" max="15374" width="17.5703125" style="29" customWidth="1"/>
    <col min="15375" max="15375" width="58.5703125" style="29" customWidth="1"/>
    <col min="15376" max="15376" width="10.140625" style="29" customWidth="1"/>
    <col min="15377" max="15377" width="14.85546875" style="29" customWidth="1"/>
    <col min="15378" max="15378" width="11.42578125" style="29"/>
    <col min="15379" max="15379" width="28.7109375" style="29" customWidth="1"/>
    <col min="15380" max="15381" width="11.42578125" style="29"/>
    <col min="15382" max="15382" width="16" style="29" customWidth="1"/>
    <col min="15383" max="15616" width="11.42578125" style="29"/>
    <col min="15617" max="15617" width="6.140625" style="29" customWidth="1"/>
    <col min="15618" max="15618" width="24.140625" style="29" customWidth="1"/>
    <col min="15619" max="15619" width="30" style="29" customWidth="1"/>
    <col min="15620" max="15620" width="17.5703125" style="29" customWidth="1"/>
    <col min="15621" max="15621" width="58.5703125" style="29" customWidth="1"/>
    <col min="15622" max="15622" width="6.140625" style="29" customWidth="1"/>
    <col min="15623" max="15623" width="24.140625" style="29" customWidth="1"/>
    <col min="15624" max="15624" width="30" style="29" customWidth="1"/>
    <col min="15625" max="15625" width="17.5703125" style="29" customWidth="1"/>
    <col min="15626" max="15626" width="58.5703125" style="29" customWidth="1"/>
    <col min="15627" max="15627" width="6.140625" style="29" customWidth="1"/>
    <col min="15628" max="15628" width="24.140625" style="29" customWidth="1"/>
    <col min="15629" max="15629" width="30" style="29" customWidth="1"/>
    <col min="15630" max="15630" width="17.5703125" style="29" customWidth="1"/>
    <col min="15631" max="15631" width="58.5703125" style="29" customWidth="1"/>
    <col min="15632" max="15632" width="10.140625" style="29" customWidth="1"/>
    <col min="15633" max="15633" width="14.85546875" style="29" customWidth="1"/>
    <col min="15634" max="15634" width="11.42578125" style="29"/>
    <col min="15635" max="15635" width="28.7109375" style="29" customWidth="1"/>
    <col min="15636" max="15637" width="11.42578125" style="29"/>
    <col min="15638" max="15638" width="16" style="29" customWidth="1"/>
    <col min="15639" max="15872" width="11.42578125" style="29"/>
    <col min="15873" max="15873" width="6.140625" style="29" customWidth="1"/>
    <col min="15874" max="15874" width="24.140625" style="29" customWidth="1"/>
    <col min="15875" max="15875" width="30" style="29" customWidth="1"/>
    <col min="15876" max="15876" width="17.5703125" style="29" customWidth="1"/>
    <col min="15877" max="15877" width="58.5703125" style="29" customWidth="1"/>
    <col min="15878" max="15878" width="6.140625" style="29" customWidth="1"/>
    <col min="15879" max="15879" width="24.140625" style="29" customWidth="1"/>
    <col min="15880" max="15880" width="30" style="29" customWidth="1"/>
    <col min="15881" max="15881" width="17.5703125" style="29" customWidth="1"/>
    <col min="15882" max="15882" width="58.5703125" style="29" customWidth="1"/>
    <col min="15883" max="15883" width="6.140625" style="29" customWidth="1"/>
    <col min="15884" max="15884" width="24.140625" style="29" customWidth="1"/>
    <col min="15885" max="15885" width="30" style="29" customWidth="1"/>
    <col min="15886" max="15886" width="17.5703125" style="29" customWidth="1"/>
    <col min="15887" max="15887" width="58.5703125" style="29" customWidth="1"/>
    <col min="15888" max="15888" width="10.140625" style="29" customWidth="1"/>
    <col min="15889" max="15889" width="14.85546875" style="29" customWidth="1"/>
    <col min="15890" max="15890" width="11.42578125" style="29"/>
    <col min="15891" max="15891" width="28.7109375" style="29" customWidth="1"/>
    <col min="15892" max="15893" width="11.42578125" style="29"/>
    <col min="15894" max="15894" width="16" style="29" customWidth="1"/>
    <col min="15895" max="16128" width="11.42578125" style="29"/>
    <col min="16129" max="16129" width="6.140625" style="29" customWidth="1"/>
    <col min="16130" max="16130" width="24.140625" style="29" customWidth="1"/>
    <col min="16131" max="16131" width="30" style="29" customWidth="1"/>
    <col min="16132" max="16132" width="17.5703125" style="29" customWidth="1"/>
    <col min="16133" max="16133" width="58.5703125" style="29" customWidth="1"/>
    <col min="16134" max="16134" width="6.140625" style="29" customWidth="1"/>
    <col min="16135" max="16135" width="24.140625" style="29" customWidth="1"/>
    <col min="16136" max="16136" width="30" style="29" customWidth="1"/>
    <col min="16137" max="16137" width="17.5703125" style="29" customWidth="1"/>
    <col min="16138" max="16138" width="58.5703125" style="29" customWidth="1"/>
    <col min="16139" max="16139" width="6.140625" style="29" customWidth="1"/>
    <col min="16140" max="16140" width="24.140625" style="29" customWidth="1"/>
    <col min="16141" max="16141" width="30" style="29" customWidth="1"/>
    <col min="16142" max="16142" width="17.5703125" style="29" customWidth="1"/>
    <col min="16143" max="16143" width="58.5703125" style="29" customWidth="1"/>
    <col min="16144" max="16144" width="10.140625" style="29" customWidth="1"/>
    <col min="16145" max="16145" width="14.85546875" style="29" customWidth="1"/>
    <col min="16146" max="16146" width="11.42578125" style="29"/>
    <col min="16147" max="16147" width="28.7109375" style="29" customWidth="1"/>
    <col min="16148" max="16149" width="11.42578125" style="29"/>
    <col min="16150" max="16150" width="16" style="29" customWidth="1"/>
    <col min="16151" max="16384" width="11.42578125" style="29"/>
  </cols>
  <sheetData>
    <row r="1" spans="1:22">
      <c r="A1" s="27" t="s">
        <v>0</v>
      </c>
      <c r="E1" s="30" t="str">
        <f>'[1]Übersicht Honorare'!F1</f>
        <v>Neubau der Klausenbergschule Abenheim</v>
      </c>
    </row>
    <row r="2" spans="1:22">
      <c r="A2" s="31" t="s">
        <v>1</v>
      </c>
      <c r="B2" s="32"/>
      <c r="C2" s="33"/>
      <c r="D2" s="33"/>
      <c r="E2" s="34">
        <f>'[1]Übersicht Honorare'!F2</f>
        <v>46121</v>
      </c>
    </row>
    <row r="3" spans="1:22">
      <c r="A3" s="35" t="s">
        <v>2</v>
      </c>
      <c r="B3" s="36"/>
      <c r="C3" s="35"/>
      <c r="D3" s="35"/>
    </row>
    <row r="4" spans="1:22">
      <c r="A4" s="35" t="s">
        <v>3</v>
      </c>
      <c r="B4" s="36"/>
      <c r="D4" s="1" t="s">
        <v>4</v>
      </c>
      <c r="E4" s="209"/>
      <c r="P4" s="19"/>
    </row>
    <row r="5" spans="1:22">
      <c r="A5" s="35"/>
      <c r="B5" s="36"/>
      <c r="D5" s="1"/>
      <c r="E5" s="1"/>
      <c r="P5" s="19"/>
    </row>
    <row r="6" spans="1:22">
      <c r="A6" s="39"/>
      <c r="B6" s="40"/>
      <c r="C6" s="39"/>
      <c r="D6" s="39"/>
      <c r="E6" s="41"/>
      <c r="P6" s="19"/>
    </row>
    <row r="7" spans="1:22">
      <c r="A7" s="33"/>
      <c r="B7" s="32"/>
      <c r="C7" s="33"/>
      <c r="D7" s="33"/>
      <c r="P7" s="19"/>
    </row>
    <row r="8" spans="1:22" s="44" customFormat="1">
      <c r="A8" s="42" t="s">
        <v>6</v>
      </c>
      <c r="B8" s="43" t="s">
        <v>7</v>
      </c>
      <c r="C8" s="42"/>
      <c r="E8" s="43"/>
    </row>
    <row r="9" spans="1:22" s="45" customFormat="1">
      <c r="B9" s="212" t="s">
        <v>8</v>
      </c>
      <c r="C9" s="212"/>
      <c r="D9" s="212"/>
      <c r="E9" s="212"/>
    </row>
    <row r="10" spans="1:22" s="45" customFormat="1">
      <c r="B10" s="42"/>
      <c r="C10" s="42"/>
      <c r="D10" s="42"/>
      <c r="E10" s="43"/>
    </row>
    <row r="11" spans="1:22" s="44" customFormat="1" ht="13.5" thickBot="1">
      <c r="A11" s="42"/>
      <c r="B11" s="42"/>
      <c r="C11" s="42"/>
      <c r="E11" s="43"/>
    </row>
    <row r="12" spans="1:22" s="44" customFormat="1" ht="13.5" thickBot="1">
      <c r="B12" s="46" t="s">
        <v>9</v>
      </c>
      <c r="C12" s="46" t="s">
        <v>10</v>
      </c>
      <c r="D12" s="47"/>
      <c r="E12" s="43"/>
    </row>
    <row r="13" spans="1:22" s="44" customFormat="1" ht="13.5" thickBot="1">
      <c r="B13" s="48" t="s">
        <v>11</v>
      </c>
      <c r="C13" s="49" t="s">
        <v>12</v>
      </c>
      <c r="D13" s="50" t="s">
        <v>13</v>
      </c>
      <c r="E13" s="43"/>
    </row>
    <row r="14" spans="1:22" s="44" customFormat="1">
      <c r="B14" s="51"/>
      <c r="C14" s="52"/>
      <c r="D14" s="53"/>
      <c r="E14" s="54"/>
    </row>
    <row r="15" spans="1:22" s="44" customFormat="1">
      <c r="B15" s="55">
        <v>100</v>
      </c>
      <c r="C15" s="56"/>
      <c r="D15" s="57"/>
      <c r="E15" s="58"/>
      <c r="Q15" s="120"/>
      <c r="R15" s="120"/>
      <c r="S15" s="197"/>
      <c r="T15" s="29"/>
      <c r="V15" s="198"/>
    </row>
    <row r="16" spans="1:22" s="59" customFormat="1">
      <c r="B16" s="55">
        <v>200</v>
      </c>
      <c r="C16" s="60">
        <v>382709.73</v>
      </c>
      <c r="D16" s="57"/>
      <c r="E16" s="61"/>
      <c r="Q16" s="120"/>
      <c r="R16" s="120"/>
      <c r="S16" s="197"/>
      <c r="T16" s="29"/>
      <c r="U16" s="44"/>
      <c r="V16" s="194" t="s">
        <v>14</v>
      </c>
    </row>
    <row r="17" spans="1:23" s="59" customFormat="1">
      <c r="B17" s="55">
        <v>300</v>
      </c>
      <c r="C17" s="62">
        <v>2949393.63</v>
      </c>
      <c r="D17" s="57"/>
      <c r="E17" s="61"/>
      <c r="Q17" s="120"/>
      <c r="R17" s="120"/>
      <c r="S17" s="197"/>
      <c r="T17" s="29"/>
      <c r="U17" s="44"/>
      <c r="V17" s="199">
        <f>D88/3</f>
        <v>138815.63009999998</v>
      </c>
      <c r="W17" s="59" t="s">
        <v>15</v>
      </c>
    </row>
    <row r="18" spans="1:23" s="59" customFormat="1">
      <c r="B18" s="55">
        <v>400</v>
      </c>
      <c r="C18" s="63"/>
      <c r="D18" s="57">
        <v>854406.62</v>
      </c>
      <c r="E18" s="61"/>
      <c r="Q18" s="200"/>
      <c r="R18" s="201"/>
      <c r="S18" s="29"/>
      <c r="T18" s="29"/>
      <c r="U18" s="44"/>
      <c r="V18" s="199">
        <f>V17*2</f>
        <v>277631.26019999996</v>
      </c>
      <c r="W18" s="194" t="s">
        <v>16</v>
      </c>
    </row>
    <row r="19" spans="1:23" s="59" customFormat="1">
      <c r="B19" s="55">
        <v>500</v>
      </c>
      <c r="C19" s="60"/>
      <c r="D19" s="57"/>
      <c r="E19" s="58"/>
      <c r="Q19" s="29"/>
      <c r="R19" s="29"/>
      <c r="S19" s="120"/>
      <c r="T19" s="202"/>
      <c r="U19" s="44"/>
      <c r="V19" s="44"/>
    </row>
    <row r="20" spans="1:23" s="59" customFormat="1">
      <c r="B20" s="55">
        <v>600</v>
      </c>
      <c r="C20" s="60"/>
      <c r="D20" s="57"/>
      <c r="E20" s="58"/>
      <c r="Q20" s="198"/>
      <c r="R20" s="44"/>
      <c r="S20" s="44"/>
      <c r="T20" s="44"/>
      <c r="U20" s="44"/>
      <c r="V20" s="44"/>
    </row>
    <row r="21" spans="1:23" s="59" customFormat="1" ht="13.5" thickBot="1">
      <c r="B21" s="64"/>
      <c r="C21" s="65"/>
      <c r="D21" s="66"/>
      <c r="E21" s="42"/>
      <c r="Q21" s="203"/>
      <c r="R21" s="204"/>
      <c r="S21" s="44"/>
      <c r="T21" s="44"/>
      <c r="U21" s="44"/>
      <c r="V21" s="44"/>
    </row>
    <row r="22" spans="1:23" s="59" customFormat="1" ht="13.5" thickBot="1">
      <c r="B22" s="67" t="s">
        <v>17</v>
      </c>
      <c r="C22" s="68">
        <f>SUM(C13:C20)</f>
        <v>3332103.36</v>
      </c>
      <c r="D22" s="68">
        <f>SUM(D13:D20)</f>
        <v>854406.62</v>
      </c>
      <c r="E22" s="69"/>
      <c r="Q22" s="203"/>
      <c r="R22" s="42"/>
      <c r="S22" s="44"/>
      <c r="T22" s="44"/>
      <c r="U22" s="44"/>
      <c r="V22" s="44"/>
    </row>
    <row r="23" spans="1:23" s="59" customFormat="1" ht="13.5" thickBot="1">
      <c r="A23" s="5"/>
      <c r="B23" s="67" t="s">
        <v>18</v>
      </c>
      <c r="C23" s="68">
        <f>C22/1.19</f>
        <v>2800086.8571428573</v>
      </c>
      <c r="D23" s="68">
        <f>D22/1.19</f>
        <v>717988.75630252098</v>
      </c>
      <c r="E23" s="69"/>
      <c r="Q23" s="205"/>
      <c r="R23" s="42"/>
    </row>
    <row r="24" spans="1:23" s="59" customFormat="1" ht="13.5" thickBot="1">
      <c r="A24" s="5"/>
      <c r="B24" s="70"/>
      <c r="C24" s="42"/>
      <c r="D24" s="71"/>
      <c r="E24" s="72"/>
      <c r="Q24" s="205"/>
    </row>
    <row r="25" spans="1:23" s="59" customFormat="1" ht="13.5" thickBot="1">
      <c r="A25" s="5"/>
      <c r="B25" s="49" t="s">
        <v>19</v>
      </c>
      <c r="C25" s="73"/>
      <c r="D25" s="74"/>
      <c r="E25" s="75"/>
    </row>
    <row r="26" spans="1:23" s="44" customFormat="1">
      <c r="A26" s="59"/>
      <c r="B26" s="76" t="s">
        <v>20</v>
      </c>
      <c r="C26" s="77"/>
      <c r="D26" s="78">
        <f>SUM(C23)</f>
        <v>2800086.8571428573</v>
      </c>
      <c r="E26" s="59"/>
    </row>
    <row r="27" spans="1:23" s="59" customFormat="1">
      <c r="A27" s="5"/>
      <c r="B27" s="79" t="s">
        <v>21</v>
      </c>
      <c r="C27" s="42"/>
      <c r="D27" s="57">
        <f>SUM(C23*0.25)</f>
        <v>700021.71428571432</v>
      </c>
      <c r="E27" s="75"/>
      <c r="Q27" s="206"/>
    </row>
    <row r="28" spans="1:23" s="44" customFormat="1" ht="13.5" thickBot="1">
      <c r="A28" s="5"/>
      <c r="B28" s="80" t="s">
        <v>22</v>
      </c>
      <c r="C28" s="81"/>
      <c r="D28" s="82">
        <f>SUM((D23-D27)*0.5)</f>
        <v>8983.5210084033315</v>
      </c>
      <c r="E28" s="75"/>
      <c r="Q28" s="206"/>
    </row>
    <row r="29" spans="1:23" s="44" customFormat="1" ht="13.5" thickBot="1">
      <c r="A29" s="5"/>
      <c r="B29" s="83" t="s">
        <v>23</v>
      </c>
      <c r="C29" s="84"/>
      <c r="D29" s="85">
        <f>SUM(D26+D27+D28)</f>
        <v>3509092.0924369753</v>
      </c>
      <c r="E29" s="86"/>
      <c r="Q29" s="207"/>
    </row>
    <row r="30" spans="1:23" s="44" customFormat="1" ht="13.5" thickBot="1">
      <c r="A30" s="5"/>
      <c r="B30" s="83"/>
      <c r="C30" s="84"/>
      <c r="D30" s="85"/>
      <c r="E30" s="43"/>
      <c r="S30" s="207"/>
    </row>
    <row r="31" spans="1:23" s="59" customFormat="1" ht="12.75" customHeight="1">
      <c r="B31" s="42"/>
      <c r="C31" s="42"/>
      <c r="E31" s="58"/>
      <c r="Q31" s="198"/>
      <c r="R31" s="44"/>
      <c r="S31" s="44"/>
      <c r="T31" s="44"/>
      <c r="U31" s="44"/>
      <c r="V31" s="44"/>
    </row>
    <row r="32" spans="1:23" s="44" customFormat="1">
      <c r="A32" s="5"/>
      <c r="B32" s="87"/>
      <c r="C32" s="42"/>
      <c r="D32" s="42"/>
      <c r="E32" s="88"/>
      <c r="S32" s="207"/>
    </row>
    <row r="33" spans="1:20" s="44" customFormat="1">
      <c r="A33" s="42" t="s">
        <v>24</v>
      </c>
      <c r="B33" s="43" t="s">
        <v>25</v>
      </c>
      <c r="D33" s="89" t="s">
        <v>26</v>
      </c>
      <c r="S33" s="207"/>
    </row>
    <row r="34" spans="1:20" s="44" customFormat="1">
      <c r="A34" s="42"/>
      <c r="B34" s="90" t="s">
        <v>27</v>
      </c>
      <c r="C34" s="91" t="s">
        <v>28</v>
      </c>
      <c r="D34" s="213" t="s">
        <v>29</v>
      </c>
      <c r="E34" s="213"/>
    </row>
    <row r="35" spans="1:20" s="59" customFormat="1">
      <c r="A35" s="5"/>
      <c r="B35" s="90" t="s">
        <v>30</v>
      </c>
      <c r="C35" s="91" t="s">
        <v>31</v>
      </c>
      <c r="D35" s="92" t="s">
        <v>32</v>
      </c>
      <c r="E35" s="93"/>
      <c r="P35" s="44"/>
      <c r="Q35" s="44"/>
      <c r="R35" s="44"/>
      <c r="S35" s="44"/>
      <c r="T35" s="44"/>
    </row>
    <row r="36" spans="1:20" s="59" customFormat="1">
      <c r="A36" s="5"/>
      <c r="B36" s="94"/>
      <c r="C36" s="95"/>
      <c r="D36" s="96"/>
      <c r="E36" s="42"/>
      <c r="P36" s="44"/>
      <c r="Q36" s="44"/>
      <c r="R36" s="44"/>
      <c r="S36" s="208"/>
      <c r="T36" s="44"/>
    </row>
    <row r="37" spans="1:20" s="59" customFormat="1" ht="38.25">
      <c r="A37" s="5"/>
      <c r="B37" s="6" t="s">
        <v>33</v>
      </c>
      <c r="C37" s="97">
        <v>349955.37</v>
      </c>
      <c r="D37" s="210"/>
      <c r="E37" s="211"/>
      <c r="P37" s="44"/>
      <c r="Q37" s="44"/>
      <c r="R37" s="44"/>
      <c r="S37" s="96"/>
      <c r="T37" s="44"/>
    </row>
    <row r="38" spans="1:20" s="98" customFormat="1">
      <c r="B38" s="99"/>
      <c r="C38" s="99"/>
      <c r="D38" s="99"/>
      <c r="E38" s="99"/>
      <c r="P38" s="44"/>
      <c r="S38" s="96"/>
    </row>
    <row r="39" spans="1:20" s="59" customFormat="1">
      <c r="A39" s="5"/>
      <c r="B39" s="90" t="s">
        <v>34</v>
      </c>
      <c r="C39" s="100">
        <v>0</v>
      </c>
      <c r="D39" s="92" t="s">
        <v>32</v>
      </c>
      <c r="E39" s="101"/>
      <c r="P39" s="44"/>
      <c r="Q39" s="44"/>
      <c r="R39" s="44"/>
      <c r="S39" s="208"/>
      <c r="T39" s="44"/>
    </row>
    <row r="40" spans="1:20" s="59" customFormat="1">
      <c r="A40" s="5"/>
      <c r="B40" s="90" t="s">
        <v>35</v>
      </c>
      <c r="C40" s="2">
        <v>0</v>
      </c>
      <c r="D40" s="3" t="s">
        <v>36</v>
      </c>
      <c r="E40" s="4"/>
      <c r="P40" s="196"/>
      <c r="Q40" s="44"/>
      <c r="R40" s="44"/>
      <c r="S40" s="44"/>
      <c r="T40" s="44"/>
    </row>
    <row r="41" spans="1:20" s="59" customFormat="1" ht="25.5">
      <c r="A41" s="5"/>
      <c r="B41" s="6" t="s">
        <v>38</v>
      </c>
      <c r="C41" s="2">
        <v>0</v>
      </c>
      <c r="D41" s="3" t="s">
        <v>36</v>
      </c>
      <c r="E41" s="4"/>
      <c r="P41" s="196"/>
      <c r="Q41" s="44"/>
      <c r="R41" s="44"/>
      <c r="S41" s="44"/>
      <c r="T41" s="44"/>
    </row>
    <row r="42" spans="1:20" s="59" customFormat="1">
      <c r="A42" s="5"/>
      <c r="B42" s="90" t="s">
        <v>39</v>
      </c>
      <c r="C42" s="2">
        <v>0</v>
      </c>
      <c r="D42" s="3" t="s">
        <v>36</v>
      </c>
      <c r="E42" s="4"/>
      <c r="P42" s="196"/>
      <c r="Q42" s="44"/>
      <c r="R42" s="44"/>
      <c r="S42" s="44"/>
      <c r="T42" s="44"/>
    </row>
    <row r="43" spans="1:20" s="44" customFormat="1">
      <c r="A43" s="5"/>
      <c r="B43" s="94"/>
      <c r="C43" s="95"/>
      <c r="D43" s="96"/>
      <c r="E43" s="59"/>
    </row>
    <row r="44" spans="1:20" s="44" customFormat="1">
      <c r="A44" s="42" t="s">
        <v>40</v>
      </c>
      <c r="B44" s="43" t="s">
        <v>41</v>
      </c>
      <c r="C44" s="42"/>
      <c r="E44" s="43"/>
    </row>
    <row r="45" spans="1:20" s="44" customFormat="1">
      <c r="A45" s="184" t="s">
        <v>42</v>
      </c>
      <c r="B45" s="106" t="s">
        <v>43</v>
      </c>
      <c r="C45" s="42"/>
      <c r="D45" s="42"/>
      <c r="E45" s="107"/>
    </row>
    <row r="46" spans="1:20" s="44" customFormat="1">
      <c r="A46" s="42"/>
      <c r="B46" s="112" t="s">
        <v>45</v>
      </c>
      <c r="D46" s="7">
        <v>0</v>
      </c>
      <c r="E46" s="8" t="s">
        <v>36</v>
      </c>
    </row>
    <row r="47" spans="1:20" s="59" customFormat="1">
      <c r="A47" s="42"/>
      <c r="B47" s="112"/>
      <c r="C47" s="44"/>
      <c r="D47" s="116">
        <f>D46*C37</f>
        <v>0</v>
      </c>
      <c r="E47" s="93"/>
      <c r="S47" s="188"/>
    </row>
    <row r="48" spans="1:20" s="59" customFormat="1" ht="14.25">
      <c r="A48" s="184" t="s">
        <v>42</v>
      </c>
      <c r="B48" s="33" t="s">
        <v>46</v>
      </c>
      <c r="C48" s="42"/>
      <c r="D48" s="185"/>
      <c r="E48" s="186"/>
      <c r="P48" s="44"/>
      <c r="Q48" s="44"/>
      <c r="R48" s="44"/>
      <c r="S48" s="187"/>
      <c r="T48" s="44"/>
    </row>
    <row r="49" spans="1:20" s="59" customFormat="1" ht="14.25">
      <c r="A49" s="119"/>
      <c r="B49" s="120" t="s">
        <v>47</v>
      </c>
      <c r="C49" s="42"/>
      <c r="D49" s="9">
        <v>0</v>
      </c>
      <c r="E49" s="10" t="s">
        <v>36</v>
      </c>
      <c r="P49" s="44"/>
      <c r="Q49" s="44"/>
      <c r="R49" s="44"/>
      <c r="S49" s="187"/>
      <c r="T49" s="44"/>
    </row>
    <row r="51" spans="1:20">
      <c r="A51" s="184" t="s">
        <v>42</v>
      </c>
      <c r="B51" s="183" t="s">
        <v>93</v>
      </c>
      <c r="C51" s="42"/>
      <c r="D51" s="185"/>
      <c r="E51" s="186"/>
    </row>
    <row r="52" spans="1:20">
      <c r="A52" s="184"/>
      <c r="B52" s="183" t="s">
        <v>98</v>
      </c>
      <c r="C52" s="42"/>
      <c r="D52" s="185"/>
      <c r="E52" s="186"/>
    </row>
    <row r="53" spans="1:20">
      <c r="A53" s="119"/>
      <c r="B53" s="120" t="s">
        <v>47</v>
      </c>
      <c r="C53" s="42"/>
      <c r="D53" s="9">
        <v>0</v>
      </c>
      <c r="E53" s="10" t="s">
        <v>36</v>
      </c>
    </row>
    <row r="54" spans="1:20" s="59" customFormat="1" ht="14.25">
      <c r="A54" s="119"/>
      <c r="B54" s="120"/>
      <c r="C54" s="42"/>
      <c r="D54" s="117"/>
      <c r="E54" s="118"/>
      <c r="P54" s="44"/>
      <c r="Q54" s="44"/>
      <c r="R54" s="44"/>
      <c r="S54" s="187"/>
      <c r="T54" s="44"/>
    </row>
    <row r="55" spans="1:20" s="44" customFormat="1">
      <c r="A55" s="184" t="s">
        <v>48</v>
      </c>
      <c r="B55" s="106" t="s">
        <v>94</v>
      </c>
      <c r="C55" s="42"/>
      <c r="D55" s="42"/>
      <c r="E55" s="107"/>
      <c r="S55" s="188"/>
    </row>
    <row r="56" spans="1:20" s="44" customFormat="1">
      <c r="A56" s="119"/>
      <c r="B56" s="112" t="s">
        <v>45</v>
      </c>
      <c r="D56" s="7">
        <v>0</v>
      </c>
      <c r="E56" s="11" t="s">
        <v>36</v>
      </c>
      <c r="S56" s="188"/>
    </row>
    <row r="57" spans="1:20" s="44" customFormat="1">
      <c r="A57" s="119"/>
      <c r="B57" s="112"/>
      <c r="D57" s="116">
        <f>D56*C37</f>
        <v>0</v>
      </c>
      <c r="E57" s="101"/>
      <c r="P57" s="42"/>
      <c r="S57" s="188"/>
    </row>
    <row r="58" spans="1:20" s="44" customFormat="1">
      <c r="A58" s="119"/>
      <c r="B58" s="112"/>
      <c r="D58" s="117"/>
      <c r="E58" s="118"/>
      <c r="P58" s="42"/>
      <c r="S58" s="188"/>
    </row>
    <row r="59" spans="1:20" s="44" customFormat="1" ht="12.75" customHeight="1">
      <c r="A59" s="184" t="s">
        <v>48</v>
      </c>
      <c r="B59" s="189" t="s">
        <v>95</v>
      </c>
      <c r="C59" s="189"/>
      <c r="D59" s="189"/>
      <c r="E59" s="189"/>
      <c r="S59" s="188"/>
    </row>
    <row r="60" spans="1:20" s="44" customFormat="1">
      <c r="A60" s="119"/>
      <c r="B60" s="112" t="s">
        <v>51</v>
      </c>
      <c r="C60" s="42"/>
      <c r="D60" s="42"/>
      <c r="E60" s="43"/>
      <c r="S60" s="188"/>
    </row>
    <row r="61" spans="1:20" s="44" customFormat="1">
      <c r="A61" s="119"/>
      <c r="B61" s="120" t="s">
        <v>47</v>
      </c>
      <c r="C61" s="42"/>
      <c r="D61" s="9">
        <v>0</v>
      </c>
      <c r="E61" s="12" t="s">
        <v>36</v>
      </c>
      <c r="S61" s="195"/>
    </row>
    <row r="62" spans="1:20" s="59" customFormat="1">
      <c r="A62" s="119"/>
      <c r="B62" s="94"/>
      <c r="C62" s="132"/>
      <c r="D62" s="117"/>
      <c r="E62" s="118"/>
      <c r="P62" s="44"/>
      <c r="Q62" s="44"/>
      <c r="R62" s="44"/>
      <c r="S62" s="44"/>
      <c r="T62" s="44"/>
    </row>
    <row r="63" spans="1:20" s="59" customFormat="1">
      <c r="A63" s="184" t="s">
        <v>48</v>
      </c>
      <c r="B63" s="183" t="s">
        <v>97</v>
      </c>
      <c r="C63" s="42"/>
      <c r="D63" s="185"/>
      <c r="E63" s="186"/>
      <c r="P63" s="44"/>
      <c r="Q63" s="44"/>
      <c r="R63" s="44"/>
      <c r="S63" s="44"/>
      <c r="T63" s="44"/>
    </row>
    <row r="64" spans="1:20" s="59" customFormat="1">
      <c r="A64" s="119"/>
      <c r="B64" s="120" t="s">
        <v>53</v>
      </c>
      <c r="C64" s="42"/>
      <c r="D64" s="7">
        <v>0</v>
      </c>
      <c r="E64" s="11" t="s">
        <v>36</v>
      </c>
      <c r="P64" s="44"/>
      <c r="Q64" s="44"/>
      <c r="R64" s="44"/>
      <c r="S64" s="44"/>
      <c r="T64" s="44"/>
    </row>
    <row r="65" spans="1:22" s="59" customFormat="1">
      <c r="A65" s="119"/>
      <c r="B65" s="94"/>
      <c r="C65" s="132"/>
      <c r="D65" s="116">
        <f>D64*C37</f>
        <v>0</v>
      </c>
      <c r="E65" s="101"/>
      <c r="P65" s="44"/>
      <c r="Q65" s="44"/>
      <c r="R65" s="44"/>
      <c r="S65" s="44"/>
      <c r="T65" s="44"/>
    </row>
    <row r="66" spans="1:22" s="59" customFormat="1">
      <c r="A66" s="119"/>
      <c r="B66" s="94"/>
      <c r="C66" s="132"/>
      <c r="D66" s="117"/>
      <c r="E66" s="118"/>
      <c r="P66" s="44"/>
      <c r="Q66" s="44"/>
      <c r="R66" s="44"/>
      <c r="S66" s="44"/>
      <c r="T66" s="44"/>
    </row>
    <row r="67" spans="1:22" s="59" customFormat="1">
      <c r="A67" s="119"/>
      <c r="B67" s="14" t="s">
        <v>54</v>
      </c>
      <c r="C67" s="42"/>
      <c r="D67" s="95"/>
      <c r="E67" s="58"/>
      <c r="P67" s="44"/>
      <c r="Q67" s="44"/>
      <c r="R67" s="44"/>
      <c r="S67" s="44"/>
      <c r="T67" s="44"/>
    </row>
    <row r="68" spans="1:22" s="59" customFormat="1">
      <c r="A68" s="5"/>
      <c r="B68" s="14"/>
      <c r="C68" s="42"/>
      <c r="D68" s="95"/>
      <c r="E68" s="58"/>
      <c r="P68" s="44"/>
      <c r="Q68" s="44"/>
      <c r="R68" s="44"/>
      <c r="S68" s="44"/>
      <c r="T68" s="44"/>
    </row>
    <row r="69" spans="1:22" s="191" customFormat="1">
      <c r="A69" s="17" t="s">
        <v>55</v>
      </c>
      <c r="B69" s="133" t="s">
        <v>56</v>
      </c>
      <c r="C69" s="134" t="s">
        <v>57</v>
      </c>
      <c r="D69" s="135" t="s">
        <v>58</v>
      </c>
      <c r="E69" s="58"/>
    </row>
    <row r="70" spans="1:22" s="191" customFormat="1">
      <c r="A70" s="184" t="s">
        <v>42</v>
      </c>
      <c r="B70" s="17" t="s">
        <v>59</v>
      </c>
      <c r="C70" s="136">
        <v>0.02</v>
      </c>
      <c r="D70" s="137">
        <f>C70*$C$37</f>
        <v>6999.1073999999999</v>
      </c>
      <c r="E70" s="13" t="s">
        <v>60</v>
      </c>
      <c r="P70" s="136"/>
      <c r="V70" s="192"/>
    </row>
    <row r="71" spans="1:22" s="191" customFormat="1">
      <c r="A71" s="184" t="s">
        <v>42</v>
      </c>
      <c r="B71" s="17" t="s">
        <v>61</v>
      </c>
      <c r="C71" s="143">
        <v>7.0000000000000007E-2</v>
      </c>
      <c r="D71" s="137">
        <f>C71*$C$37</f>
        <v>24496.875900000003</v>
      </c>
      <c r="E71" s="13" t="s">
        <v>60</v>
      </c>
      <c r="P71" s="193"/>
      <c r="V71" s="192"/>
    </row>
    <row r="72" spans="1:22" s="191" customFormat="1">
      <c r="A72" s="184" t="s">
        <v>42</v>
      </c>
      <c r="B72" s="17" t="s">
        <v>62</v>
      </c>
      <c r="C72" s="145">
        <v>0.15</v>
      </c>
      <c r="D72" s="137">
        <f>C72*C37</f>
        <v>52493.305499999995</v>
      </c>
      <c r="E72" s="13" t="s">
        <v>60</v>
      </c>
      <c r="P72" s="193"/>
    </row>
    <row r="73" spans="1:22" s="59" customFormat="1">
      <c r="A73" s="184" t="s">
        <v>42</v>
      </c>
      <c r="B73" s="17" t="s">
        <v>63</v>
      </c>
      <c r="C73" s="147">
        <v>0.03</v>
      </c>
      <c r="D73" s="137">
        <f>C73*C37</f>
        <v>10498.661099999999</v>
      </c>
      <c r="E73" s="13" t="s">
        <v>60</v>
      </c>
      <c r="P73" s="193"/>
      <c r="Q73" s="44"/>
      <c r="R73" s="44"/>
      <c r="S73" s="44"/>
      <c r="T73" s="44"/>
    </row>
    <row r="74" spans="1:22" s="59" customFormat="1">
      <c r="A74" s="184" t="s">
        <v>48</v>
      </c>
      <c r="B74" s="17" t="s">
        <v>64</v>
      </c>
      <c r="C74" s="151">
        <v>0.25</v>
      </c>
      <c r="D74" s="137">
        <f>C74*C37</f>
        <v>87488.842499999999</v>
      </c>
      <c r="E74" s="13" t="s">
        <v>60</v>
      </c>
      <c r="P74" s="193"/>
      <c r="Q74" s="44"/>
      <c r="R74" s="44"/>
      <c r="S74" s="44"/>
      <c r="T74" s="44"/>
    </row>
    <row r="75" spans="1:22" s="59" customFormat="1">
      <c r="A75" s="184" t="s">
        <v>48</v>
      </c>
      <c r="B75" s="17" t="s">
        <v>65</v>
      </c>
      <c r="C75" s="153">
        <v>0.1</v>
      </c>
      <c r="D75" s="137">
        <f>C75*C37</f>
        <v>34995.537000000004</v>
      </c>
      <c r="E75" s="13" t="s">
        <v>60</v>
      </c>
      <c r="P75" s="193"/>
      <c r="Q75" s="44"/>
      <c r="R75" s="44"/>
      <c r="S75" s="44"/>
      <c r="T75" s="44"/>
    </row>
    <row r="76" spans="1:22" s="59" customFormat="1">
      <c r="A76" s="184" t="s">
        <v>48</v>
      </c>
      <c r="B76" s="17" t="s">
        <v>66</v>
      </c>
      <c r="C76" s="155">
        <v>0.04</v>
      </c>
      <c r="D76" s="137">
        <f>C76*C37</f>
        <v>13998.2148</v>
      </c>
      <c r="E76" s="13" t="s">
        <v>60</v>
      </c>
      <c r="P76" s="193"/>
      <c r="Q76" s="44"/>
      <c r="R76" s="44"/>
      <c r="S76" s="44"/>
      <c r="T76" s="44"/>
    </row>
    <row r="77" spans="1:22" s="59" customFormat="1">
      <c r="A77" s="184" t="s">
        <v>48</v>
      </c>
      <c r="B77" s="17" t="s">
        <v>67</v>
      </c>
      <c r="C77" s="157">
        <v>0.32</v>
      </c>
      <c r="D77" s="137">
        <f>C77*C37</f>
        <v>111985.7184</v>
      </c>
      <c r="E77" s="13" t="s">
        <v>60</v>
      </c>
      <c r="P77" s="193"/>
      <c r="Q77" s="44"/>
      <c r="R77" s="44"/>
      <c r="S77" s="44"/>
      <c r="T77" s="44"/>
    </row>
    <row r="78" spans="1:22" s="194" customFormat="1">
      <c r="A78" s="184" t="s">
        <v>48</v>
      </c>
      <c r="B78" s="161" t="s">
        <v>68</v>
      </c>
      <c r="C78" s="162">
        <v>0.02</v>
      </c>
      <c r="D78" s="163">
        <f>C78*C37</f>
        <v>6999.1073999999999</v>
      </c>
      <c r="E78" s="13" t="s">
        <v>60</v>
      </c>
      <c r="P78" s="193"/>
    </row>
    <row r="79" spans="1:22" s="194" customFormat="1">
      <c r="A79" s="59"/>
      <c r="B79" s="14" t="s">
        <v>69</v>
      </c>
      <c r="C79" s="164">
        <f>SUM(C70:C78)</f>
        <v>1</v>
      </c>
      <c r="D79" s="165">
        <f>SUM(D70:D78)</f>
        <v>349955.36999999994</v>
      </c>
      <c r="E79" s="13"/>
    </row>
    <row r="80" spans="1:22" s="194" customFormat="1">
      <c r="A80" s="59"/>
      <c r="B80" s="133" t="s">
        <v>70</v>
      </c>
      <c r="C80" s="166"/>
      <c r="D80" s="167">
        <f>D79*C39</f>
        <v>0</v>
      </c>
      <c r="E80" s="13"/>
    </row>
    <row r="81" spans="1:20" s="194" customFormat="1">
      <c r="A81" s="5"/>
      <c r="B81" s="168" t="s">
        <v>71</v>
      </c>
      <c r="C81" s="169"/>
      <c r="D81" s="170">
        <f>SUM(D79:D80)</f>
        <v>349955.36999999994</v>
      </c>
      <c r="E81" s="13"/>
    </row>
    <row r="82" spans="1:20" s="194" customFormat="1">
      <c r="A82" s="5"/>
      <c r="B82" s="14" t="s">
        <v>35</v>
      </c>
      <c r="C82" s="15"/>
      <c r="D82" s="16">
        <f>C40*C37</f>
        <v>0</v>
      </c>
      <c r="E82" s="13" t="s">
        <v>60</v>
      </c>
    </row>
    <row r="83" spans="1:20" s="194" customFormat="1">
      <c r="A83" s="5"/>
      <c r="B83" s="14" t="s">
        <v>38</v>
      </c>
      <c r="C83" s="15"/>
      <c r="D83" s="16">
        <f>C37*C41*C79</f>
        <v>0</v>
      </c>
      <c r="E83" s="13" t="s">
        <v>60</v>
      </c>
    </row>
    <row r="84" spans="1:20" s="194" customFormat="1">
      <c r="A84" s="5"/>
      <c r="B84" s="14" t="s">
        <v>41</v>
      </c>
      <c r="C84" s="15"/>
      <c r="D84" s="171">
        <f>D61+D57+D47+D49+D65+D53</f>
        <v>0</v>
      </c>
      <c r="E84" s="13" t="s">
        <v>73</v>
      </c>
    </row>
    <row r="85" spans="1:20" s="194" customFormat="1">
      <c r="A85" s="5"/>
      <c r="B85" s="168" t="s">
        <v>75</v>
      </c>
      <c r="C85" s="169"/>
      <c r="D85" s="170">
        <f>SUM(D81:D84)</f>
        <v>349955.36999999994</v>
      </c>
      <c r="E85" s="13"/>
    </row>
    <row r="86" spans="1:20" s="44" customFormat="1">
      <c r="A86" s="5"/>
      <c r="B86" s="94" t="s">
        <v>76</v>
      </c>
      <c r="C86" s="43"/>
      <c r="D86" s="172">
        <f>D85*C42</f>
        <v>0</v>
      </c>
      <c r="E86" s="13" t="s">
        <v>77</v>
      </c>
      <c r="P86" s="59"/>
      <c r="Q86" s="59"/>
      <c r="R86" s="59"/>
      <c r="S86" s="59"/>
      <c r="T86" s="59"/>
    </row>
    <row r="87" spans="1:20" s="44" customFormat="1" ht="13.5" thickBot="1">
      <c r="A87" s="5"/>
      <c r="B87" s="173" t="s">
        <v>78</v>
      </c>
      <c r="C87" s="174"/>
      <c r="D87" s="175">
        <f>D86+D85</f>
        <v>349955.36999999994</v>
      </c>
      <c r="E87" s="43"/>
      <c r="P87" s="59"/>
      <c r="Q87" s="59"/>
      <c r="R87" s="59"/>
      <c r="S87" s="59"/>
      <c r="T87" s="59"/>
    </row>
    <row r="88" spans="1:20">
      <c r="A88" s="5"/>
      <c r="B88" s="94" t="s">
        <v>81</v>
      </c>
      <c r="C88" s="42"/>
      <c r="D88" s="176">
        <f>D87*1.19</f>
        <v>416446.89029999991</v>
      </c>
      <c r="E88" s="58"/>
      <c r="P88" s="19"/>
    </row>
    <row r="89" spans="1:20">
      <c r="A89" s="5"/>
      <c r="B89" s="94"/>
      <c r="C89" s="42"/>
      <c r="D89" s="176"/>
      <c r="E89" s="58"/>
      <c r="P89" s="19"/>
    </row>
    <row r="90" spans="1:20">
      <c r="A90" s="17" t="s">
        <v>84</v>
      </c>
      <c r="B90" s="18" t="s">
        <v>85</v>
      </c>
      <c r="C90" s="19"/>
      <c r="D90" s="19"/>
      <c r="E90" s="20"/>
      <c r="P90" s="19"/>
    </row>
    <row r="91" spans="1:20">
      <c r="A91" s="5"/>
      <c r="B91" s="21" t="s">
        <v>86</v>
      </c>
      <c r="C91" s="19"/>
      <c r="D91" s="22">
        <v>0</v>
      </c>
      <c r="E91" s="8" t="s">
        <v>37</v>
      </c>
      <c r="P91" s="19"/>
    </row>
    <row r="92" spans="1:20">
      <c r="A92" s="25"/>
      <c r="B92" s="21" t="s">
        <v>87</v>
      </c>
      <c r="C92" s="19"/>
      <c r="D92" s="22">
        <v>0</v>
      </c>
      <c r="E92" s="8" t="s">
        <v>37</v>
      </c>
      <c r="P92" s="19"/>
    </row>
    <row r="93" spans="1:20">
      <c r="A93" s="25"/>
      <c r="B93" s="21" t="s">
        <v>88</v>
      </c>
      <c r="C93" s="19"/>
      <c r="D93" s="22">
        <v>0</v>
      </c>
      <c r="E93" s="8" t="s">
        <v>37</v>
      </c>
      <c r="P93" s="19"/>
    </row>
    <row r="94" spans="1:20">
      <c r="A94" s="25"/>
      <c r="B94" s="21" t="s">
        <v>89</v>
      </c>
      <c r="C94" s="19"/>
      <c r="D94" s="22">
        <v>0</v>
      </c>
      <c r="E94" s="8" t="s">
        <v>37</v>
      </c>
      <c r="P94" s="19"/>
    </row>
    <row r="95" spans="1:20">
      <c r="A95" s="25"/>
      <c r="B95" s="178"/>
      <c r="C95" s="19"/>
      <c r="D95" s="19"/>
      <c r="E95" s="20"/>
      <c r="P95" s="19"/>
    </row>
    <row r="96" spans="1:20">
      <c r="A96" s="25"/>
      <c r="B96" s="178"/>
      <c r="C96" s="19"/>
      <c r="D96" s="19"/>
      <c r="E96" s="20"/>
      <c r="P96" s="19"/>
    </row>
    <row r="97" spans="1:16">
      <c r="A97" s="25"/>
      <c r="B97" s="178"/>
      <c r="C97" s="19"/>
      <c r="D97" s="19"/>
      <c r="E97" s="20"/>
      <c r="P97" s="19"/>
    </row>
    <row r="98" spans="1:16">
      <c r="A98" s="25"/>
      <c r="B98" s="178"/>
      <c r="C98" s="19"/>
      <c r="D98" s="19"/>
      <c r="E98" s="20"/>
      <c r="P98" s="19"/>
    </row>
    <row r="99" spans="1:16">
      <c r="A99" s="25"/>
      <c r="B99" s="178"/>
      <c r="C99" s="19"/>
      <c r="D99" s="19"/>
      <c r="E99" s="20"/>
      <c r="P99" s="44"/>
    </row>
    <row r="100" spans="1:16">
      <c r="A100" s="25"/>
      <c r="B100" s="178"/>
      <c r="C100" s="19"/>
      <c r="D100" s="19"/>
      <c r="E100" s="20"/>
      <c r="P100" s="44"/>
    </row>
    <row r="101" spans="1:16">
      <c r="A101" s="25"/>
      <c r="B101" s="178"/>
      <c r="C101" s="19"/>
      <c r="D101" s="19"/>
      <c r="E101" s="20"/>
      <c r="P101" s="44"/>
    </row>
    <row r="102" spans="1:16">
      <c r="A102" s="25"/>
      <c r="B102" s="178"/>
      <c r="C102" s="19"/>
      <c r="D102" s="19"/>
      <c r="E102" s="20"/>
      <c r="P102" s="44"/>
    </row>
    <row r="103" spans="1:16">
      <c r="A103" s="25"/>
      <c r="B103" s="178"/>
      <c r="C103" s="19"/>
      <c r="D103" s="19"/>
      <c r="E103" s="20"/>
      <c r="P103" s="44"/>
    </row>
    <row r="104" spans="1:16">
      <c r="A104" s="25"/>
      <c r="B104" s="178"/>
      <c r="C104" s="19"/>
      <c r="D104" s="19"/>
      <c r="E104" s="20"/>
      <c r="P104" s="44"/>
    </row>
    <row r="105" spans="1:16">
      <c r="A105" s="25"/>
      <c r="B105" s="178"/>
      <c r="C105" s="19"/>
      <c r="D105" s="19"/>
      <c r="E105" s="20"/>
      <c r="P105" s="44"/>
    </row>
    <row r="106" spans="1:16">
      <c r="A106" s="25"/>
      <c r="B106" s="178"/>
      <c r="C106" s="19"/>
      <c r="D106" s="19"/>
      <c r="E106" s="20"/>
      <c r="P106" s="44"/>
    </row>
    <row r="107" spans="1:16">
      <c r="A107" s="25"/>
      <c r="B107" s="178"/>
      <c r="C107" s="19"/>
      <c r="D107" s="19"/>
      <c r="E107" s="20"/>
      <c r="P107" s="44"/>
    </row>
    <row r="108" spans="1:16">
      <c r="A108" s="25"/>
      <c r="B108" s="178"/>
      <c r="C108" s="19"/>
      <c r="D108" s="19"/>
      <c r="E108" s="20"/>
      <c r="P108" s="19"/>
    </row>
    <row r="109" spans="1:16">
      <c r="A109" s="25"/>
      <c r="B109" s="178"/>
      <c r="C109" s="19"/>
      <c r="D109" s="19"/>
      <c r="E109" s="20"/>
      <c r="P109" s="19"/>
    </row>
    <row r="110" spans="1:16">
      <c r="A110" s="25"/>
      <c r="B110" s="178"/>
      <c r="C110" s="19"/>
      <c r="D110" s="19"/>
      <c r="E110" s="20"/>
      <c r="P110" s="19"/>
    </row>
    <row r="111" spans="1:16">
      <c r="A111" s="25"/>
      <c r="B111" s="178"/>
      <c r="C111" s="19"/>
      <c r="D111" s="19"/>
      <c r="E111" s="20"/>
      <c r="P111" s="19"/>
    </row>
    <row r="112" spans="1:16">
      <c r="A112" s="25"/>
      <c r="B112" s="178"/>
      <c r="C112" s="19"/>
      <c r="D112" s="19"/>
      <c r="E112" s="20"/>
    </row>
    <row r="113" spans="1:5">
      <c r="A113" s="25"/>
      <c r="B113" s="178"/>
      <c r="C113" s="19"/>
      <c r="D113" s="19"/>
      <c r="E113" s="20"/>
    </row>
    <row r="114" spans="1:5">
      <c r="A114" s="25"/>
    </row>
    <row r="115" spans="1:5">
      <c r="A115" s="25"/>
    </row>
  </sheetData>
  <sheetProtection password="DD9D" sheet="1" objects="1" scenarios="1" selectLockedCells="1"/>
  <protectedRanges>
    <protectedRange sqref="D4:E5 C40:E42 D49 D46 D56 D61 D64 D91:D94 D53" name="Gelbe Felder"/>
  </protectedRanges>
  <mergeCells count="3">
    <mergeCell ref="D37:E37"/>
    <mergeCell ref="B9:E9"/>
    <mergeCell ref="D34:E34"/>
  </mergeCells>
  <pageMargins left="0.78740157499999996" right="0.78740157499999996" top="0.984251969" bottom="0.984251969" header="0.4921259845" footer="0.4921259845"/>
  <pageSetup paperSize="9" scale="56" fitToWidth="0" orientation="portrait" r:id="rId1"/>
  <headerFooter alignWithMargins="0"/>
  <colBreaks count="2" manualBreakCount="2">
    <brk id="5" max="91" man="1"/>
    <brk id="10" max="91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3995-1968-450B-AA43-626C22748D5A}">
  <dimension ref="A1:E115"/>
  <sheetViews>
    <sheetView view="pageBreakPreview" topLeftCell="A13" zoomScale="60" zoomScaleNormal="100" workbookViewId="0">
      <selection activeCell="C46" sqref="C46"/>
    </sheetView>
  </sheetViews>
  <sheetFormatPr baseColWidth="10" defaultRowHeight="12.75"/>
  <cols>
    <col min="1" max="1" width="6.140625" style="190" customWidth="1"/>
    <col min="2" max="2" width="24.140625" style="28" customWidth="1"/>
    <col min="3" max="3" width="30" style="29" customWidth="1"/>
    <col min="4" max="4" width="17.5703125" style="29" customWidth="1"/>
    <col min="5" max="5" width="58.5703125" style="35" customWidth="1"/>
  </cols>
  <sheetData>
    <row r="1" spans="1:5">
      <c r="A1" s="27" t="s">
        <v>0</v>
      </c>
      <c r="E1" s="30" t="str">
        <f>Architekt!E1</f>
        <v>Neubau der Klausenbergschule Abenheim</v>
      </c>
    </row>
    <row r="2" spans="1:5">
      <c r="A2" s="31" t="s">
        <v>1</v>
      </c>
      <c r="B2" s="32"/>
      <c r="C2" s="33"/>
      <c r="D2" s="33"/>
      <c r="E2" s="34">
        <f>Architekt!E2</f>
        <v>46121</v>
      </c>
    </row>
    <row r="3" spans="1:5">
      <c r="A3" s="35" t="s">
        <v>2</v>
      </c>
      <c r="B3" s="36"/>
      <c r="C3" s="35"/>
      <c r="D3" s="35"/>
    </row>
    <row r="4" spans="1:5">
      <c r="A4" s="35" t="s">
        <v>90</v>
      </c>
      <c r="B4" s="36"/>
      <c r="D4" s="37" t="str">
        <f>Architekt!D4</f>
        <v xml:space="preserve">Bieter Kontaktdaten eintragen </v>
      </c>
      <c r="E4" s="38"/>
    </row>
    <row r="5" spans="1:5">
      <c r="A5" s="182" t="s">
        <v>92</v>
      </c>
      <c r="B5" s="181"/>
      <c r="D5" s="38"/>
      <c r="E5" s="38"/>
    </row>
    <row r="6" spans="1:5">
      <c r="A6" s="39"/>
      <c r="B6" s="40"/>
      <c r="C6" s="39"/>
      <c r="D6" s="39"/>
      <c r="E6" s="41"/>
    </row>
    <row r="7" spans="1:5">
      <c r="A7" s="33"/>
      <c r="B7" s="32"/>
      <c r="C7" s="33"/>
      <c r="D7" s="33"/>
    </row>
    <row r="8" spans="1:5">
      <c r="A8" s="42" t="s">
        <v>6</v>
      </c>
      <c r="B8" s="43" t="s">
        <v>7</v>
      </c>
      <c r="C8" s="42"/>
      <c r="D8" s="44"/>
      <c r="E8" s="43"/>
    </row>
    <row r="9" spans="1:5">
      <c r="A9" s="45"/>
      <c r="B9" s="212" t="s">
        <v>8</v>
      </c>
      <c r="C9" s="212"/>
      <c r="D9" s="212"/>
      <c r="E9" s="212"/>
    </row>
    <row r="10" spans="1:5">
      <c r="A10" s="45"/>
      <c r="B10" s="42"/>
      <c r="C10" s="42"/>
      <c r="D10" s="42"/>
      <c r="E10" s="43"/>
    </row>
    <row r="11" spans="1:5" ht="13.5" thickBot="1">
      <c r="A11" s="42"/>
      <c r="B11" s="42"/>
      <c r="C11" s="42"/>
      <c r="D11" s="44"/>
      <c r="E11" s="43"/>
    </row>
    <row r="12" spans="1:5" ht="13.5" thickBot="1">
      <c r="A12" s="44"/>
      <c r="B12" s="46" t="s">
        <v>9</v>
      </c>
      <c r="C12" s="46" t="s">
        <v>10</v>
      </c>
      <c r="D12" s="47"/>
      <c r="E12" s="43"/>
    </row>
    <row r="13" spans="1:5" ht="13.5" thickBot="1">
      <c r="A13" s="44"/>
      <c r="B13" s="48" t="s">
        <v>11</v>
      </c>
      <c r="C13" s="49" t="s">
        <v>12</v>
      </c>
      <c r="D13" s="50" t="s">
        <v>13</v>
      </c>
      <c r="E13" s="43"/>
    </row>
    <row r="14" spans="1:5">
      <c r="A14" s="44"/>
      <c r="B14" s="51"/>
      <c r="C14" s="52"/>
      <c r="D14" s="53"/>
      <c r="E14" s="54"/>
    </row>
    <row r="15" spans="1:5">
      <c r="A15" s="44"/>
      <c r="B15" s="55">
        <v>100</v>
      </c>
      <c r="C15" s="56"/>
      <c r="D15" s="57"/>
      <c r="E15" s="58"/>
    </row>
    <row r="16" spans="1:5">
      <c r="A16" s="59"/>
      <c r="B16" s="55">
        <v>200</v>
      </c>
      <c r="C16" s="60">
        <v>382709.73</v>
      </c>
      <c r="D16" s="57"/>
      <c r="E16" s="61"/>
    </row>
    <row r="17" spans="1:5">
      <c r="A17" s="59"/>
      <c r="B17" s="55">
        <v>300</v>
      </c>
      <c r="C17" s="62">
        <v>2949393.63</v>
      </c>
      <c r="D17" s="57"/>
      <c r="E17" s="61"/>
    </row>
    <row r="18" spans="1:5">
      <c r="A18" s="59"/>
      <c r="B18" s="55">
        <v>400</v>
      </c>
      <c r="C18" s="63"/>
      <c r="D18" s="57">
        <v>854406.62</v>
      </c>
      <c r="E18" s="61"/>
    </row>
    <row r="19" spans="1:5">
      <c r="A19" s="59"/>
      <c r="B19" s="55">
        <v>500</v>
      </c>
      <c r="C19" s="60"/>
      <c r="D19" s="57"/>
      <c r="E19" s="58"/>
    </row>
    <row r="20" spans="1:5">
      <c r="A20" s="59"/>
      <c r="B20" s="55">
        <v>600</v>
      </c>
      <c r="C20" s="60"/>
      <c r="D20" s="57"/>
      <c r="E20" s="58"/>
    </row>
    <row r="21" spans="1:5" ht="13.5" thickBot="1">
      <c r="A21" s="59"/>
      <c r="B21" s="64"/>
      <c r="C21" s="65"/>
      <c r="D21" s="66"/>
      <c r="E21" s="42"/>
    </row>
    <row r="22" spans="1:5" ht="13.5" thickBot="1">
      <c r="A22" s="59"/>
      <c r="B22" s="67" t="s">
        <v>17</v>
      </c>
      <c r="C22" s="68">
        <f>SUM(C13:C20)</f>
        <v>3332103.36</v>
      </c>
      <c r="D22" s="68">
        <f>SUM(D13:D20)</f>
        <v>854406.62</v>
      </c>
      <c r="E22" s="69"/>
    </row>
    <row r="23" spans="1:5" ht="13.5" thickBot="1">
      <c r="A23" s="5"/>
      <c r="B23" s="67" t="s">
        <v>18</v>
      </c>
      <c r="C23" s="68">
        <f>C22/1.19</f>
        <v>2800086.8571428573</v>
      </c>
      <c r="D23" s="68">
        <f>D22/1.19</f>
        <v>717988.75630252098</v>
      </c>
      <c r="E23" s="69"/>
    </row>
    <row r="24" spans="1:5" ht="13.5" thickBot="1">
      <c r="A24" s="5"/>
      <c r="B24" s="70"/>
      <c r="C24" s="42"/>
      <c r="D24" s="71"/>
      <c r="E24" s="72"/>
    </row>
    <row r="25" spans="1:5" ht="13.5" thickBot="1">
      <c r="A25" s="5"/>
      <c r="B25" s="49" t="s">
        <v>19</v>
      </c>
      <c r="C25" s="73"/>
      <c r="D25" s="74"/>
      <c r="E25" s="75"/>
    </row>
    <row r="26" spans="1:5">
      <c r="A26" s="59"/>
      <c r="B26" s="76" t="s">
        <v>20</v>
      </c>
      <c r="C26" s="77"/>
      <c r="D26" s="78">
        <f>SUM(C23)</f>
        <v>2800086.8571428573</v>
      </c>
      <c r="E26" s="59"/>
    </row>
    <row r="27" spans="1:5">
      <c r="A27" s="5"/>
      <c r="B27" s="79" t="s">
        <v>21</v>
      </c>
      <c r="C27" s="42"/>
      <c r="D27" s="57">
        <f>SUM(C23*0.25)</f>
        <v>700021.71428571432</v>
      </c>
      <c r="E27" s="75"/>
    </row>
    <row r="28" spans="1:5" ht="13.5" thickBot="1">
      <c r="A28" s="5"/>
      <c r="B28" s="80" t="s">
        <v>22</v>
      </c>
      <c r="C28" s="81"/>
      <c r="D28" s="82">
        <f>SUM((D23-D27)*0.5)</f>
        <v>8983.5210084033315</v>
      </c>
      <c r="E28" s="75"/>
    </row>
    <row r="29" spans="1:5" ht="13.5" thickBot="1">
      <c r="A29" s="5"/>
      <c r="B29" s="83" t="s">
        <v>23</v>
      </c>
      <c r="C29" s="84"/>
      <c r="D29" s="85">
        <f>SUM(D26+D27+D28)</f>
        <v>3509092.0924369753</v>
      </c>
      <c r="E29" s="86"/>
    </row>
    <row r="30" spans="1:5" ht="13.5" thickBot="1">
      <c r="A30" s="5"/>
      <c r="B30" s="83"/>
      <c r="C30" s="84"/>
      <c r="D30" s="85"/>
      <c r="E30" s="43"/>
    </row>
    <row r="31" spans="1:5">
      <c r="A31" s="59"/>
      <c r="B31" s="42"/>
      <c r="C31" s="42"/>
      <c r="D31" s="59"/>
      <c r="E31" s="58"/>
    </row>
    <row r="32" spans="1:5">
      <c r="A32" s="5"/>
      <c r="B32" s="87"/>
      <c r="C32" s="42"/>
      <c r="D32" s="42"/>
      <c r="E32" s="88"/>
    </row>
    <row r="33" spans="1:5">
      <c r="A33" s="42" t="s">
        <v>24</v>
      </c>
      <c r="B33" s="43" t="s">
        <v>25</v>
      </c>
      <c r="C33" s="44"/>
      <c r="D33" s="89" t="s">
        <v>26</v>
      </c>
      <c r="E33" s="44"/>
    </row>
    <row r="34" spans="1:5">
      <c r="A34" s="42"/>
      <c r="B34" s="90" t="s">
        <v>27</v>
      </c>
      <c r="C34" s="91" t="s">
        <v>28</v>
      </c>
      <c r="D34" s="213" t="s">
        <v>29</v>
      </c>
      <c r="E34" s="213"/>
    </row>
    <row r="35" spans="1:5">
      <c r="A35" s="5"/>
      <c r="B35" s="90" t="s">
        <v>30</v>
      </c>
      <c r="C35" s="91" t="s">
        <v>31</v>
      </c>
      <c r="D35" s="92" t="s">
        <v>32</v>
      </c>
      <c r="E35" s="93"/>
    </row>
    <row r="36" spans="1:5">
      <c r="A36" s="5"/>
      <c r="B36" s="94"/>
      <c r="C36" s="95"/>
      <c r="D36" s="96"/>
      <c r="E36" s="42"/>
    </row>
    <row r="37" spans="1:5" ht="38.25">
      <c r="A37" s="5"/>
      <c r="B37" s="6" t="s">
        <v>33</v>
      </c>
      <c r="C37" s="97">
        <v>349955.37</v>
      </c>
      <c r="D37" s="210"/>
      <c r="E37" s="211"/>
    </row>
    <row r="38" spans="1:5">
      <c r="A38" s="98"/>
      <c r="B38" s="99"/>
      <c r="C38" s="99"/>
      <c r="D38" s="99"/>
      <c r="E38" s="99"/>
    </row>
    <row r="39" spans="1:5">
      <c r="A39" s="5"/>
      <c r="B39" s="90" t="s">
        <v>34</v>
      </c>
      <c r="C39" s="100">
        <v>0</v>
      </c>
      <c r="D39" s="92" t="s">
        <v>32</v>
      </c>
      <c r="E39" s="101"/>
    </row>
    <row r="40" spans="1:5">
      <c r="A40" s="5"/>
      <c r="B40" s="90" t="s">
        <v>35</v>
      </c>
      <c r="C40" s="102">
        <f>Architekt!C40</f>
        <v>0</v>
      </c>
      <c r="D40" s="103" t="s">
        <v>37</v>
      </c>
      <c r="E40" s="104"/>
    </row>
    <row r="41" spans="1:5" ht="25.5">
      <c r="A41" s="5"/>
      <c r="B41" s="6" t="s">
        <v>38</v>
      </c>
      <c r="C41" s="102">
        <f>Architekt!C41</f>
        <v>0</v>
      </c>
      <c r="D41" s="103" t="s">
        <v>37</v>
      </c>
      <c r="E41" s="104"/>
    </row>
    <row r="42" spans="1:5">
      <c r="A42" s="5"/>
      <c r="B42" s="90" t="s">
        <v>39</v>
      </c>
      <c r="C42" s="102">
        <f>Architekt!C42</f>
        <v>0</v>
      </c>
      <c r="D42" s="103" t="s">
        <v>37</v>
      </c>
      <c r="E42" s="104"/>
    </row>
    <row r="43" spans="1:5">
      <c r="A43" s="5"/>
      <c r="B43" s="94"/>
      <c r="C43" s="95"/>
      <c r="D43" s="96"/>
      <c r="E43" s="59"/>
    </row>
    <row r="44" spans="1:5">
      <c r="A44" s="42" t="s">
        <v>40</v>
      </c>
      <c r="B44" s="43" t="s">
        <v>41</v>
      </c>
      <c r="C44" s="42"/>
      <c r="D44" s="44"/>
      <c r="E44" s="43"/>
    </row>
    <row r="45" spans="1:5">
      <c r="A45" s="105" t="s">
        <v>42</v>
      </c>
      <c r="B45" s="106" t="s">
        <v>43</v>
      </c>
      <c r="C45" s="42"/>
      <c r="D45" s="42"/>
      <c r="E45" s="107"/>
    </row>
    <row r="46" spans="1:5">
      <c r="A46" s="42"/>
      <c r="B46" s="112" t="s">
        <v>45</v>
      </c>
      <c r="C46" s="44"/>
      <c r="D46" s="113">
        <f>Architekt!D46</f>
        <v>0</v>
      </c>
      <c r="E46" s="103" t="s">
        <v>37</v>
      </c>
    </row>
    <row r="47" spans="1:5">
      <c r="A47" s="42"/>
      <c r="B47" s="112"/>
      <c r="C47" s="44"/>
      <c r="D47" s="116">
        <f>D46*C37</f>
        <v>0</v>
      </c>
      <c r="E47" s="93"/>
    </row>
    <row r="48" spans="1:5">
      <c r="A48" s="105" t="s">
        <v>42</v>
      </c>
      <c r="B48" s="33" t="s">
        <v>46</v>
      </c>
      <c r="C48" s="42"/>
      <c r="D48" s="117"/>
      <c r="E48" s="118"/>
    </row>
    <row r="49" spans="1:5">
      <c r="A49" s="119"/>
      <c r="B49" s="120" t="s">
        <v>47</v>
      </c>
      <c r="C49" s="42"/>
      <c r="D49" s="121">
        <f>Architekt!D49</f>
        <v>0</v>
      </c>
      <c r="E49" s="103" t="s">
        <v>37</v>
      </c>
    </row>
    <row r="51" spans="1:5">
      <c r="A51" s="184" t="s">
        <v>42</v>
      </c>
      <c r="B51" s="183" t="s">
        <v>91</v>
      </c>
    </row>
    <row r="52" spans="1:5">
      <c r="A52" s="184"/>
      <c r="B52" s="183" t="s">
        <v>98</v>
      </c>
    </row>
    <row r="53" spans="1:5">
      <c r="A53" s="119"/>
      <c r="B53" s="120" t="s">
        <v>47</v>
      </c>
      <c r="D53" s="121">
        <f>Architekt!D53</f>
        <v>0</v>
      </c>
      <c r="E53" s="103" t="s">
        <v>37</v>
      </c>
    </row>
    <row r="54" spans="1:5">
      <c r="A54" s="119"/>
      <c r="B54" s="120"/>
      <c r="C54" s="42"/>
      <c r="D54" s="117"/>
      <c r="E54" s="118"/>
    </row>
    <row r="55" spans="1:5">
      <c r="A55" s="108" t="s">
        <v>48</v>
      </c>
      <c r="B55" s="124" t="s">
        <v>50</v>
      </c>
      <c r="C55" s="110"/>
      <c r="D55" s="110"/>
      <c r="E55" s="111"/>
    </row>
    <row r="56" spans="1:5">
      <c r="A56" s="122"/>
      <c r="B56" s="125" t="s">
        <v>45</v>
      </c>
      <c r="C56" s="110"/>
      <c r="D56" s="126"/>
      <c r="E56" s="127"/>
    </row>
    <row r="57" spans="1:5">
      <c r="A57" s="122"/>
      <c r="B57" s="125"/>
      <c r="C57" s="110"/>
      <c r="D57" s="128"/>
      <c r="E57" s="127"/>
    </row>
    <row r="58" spans="1:5">
      <c r="A58" s="122"/>
      <c r="B58" s="125"/>
      <c r="C58" s="110"/>
      <c r="D58" s="128"/>
      <c r="E58" s="127"/>
    </row>
    <row r="59" spans="1:5">
      <c r="A59" s="108" t="s">
        <v>48</v>
      </c>
      <c r="B59" s="114" t="s">
        <v>96</v>
      </c>
      <c r="C59" s="179"/>
      <c r="D59" s="179"/>
      <c r="E59" s="179"/>
    </row>
    <row r="60" spans="1:5">
      <c r="A60" s="122"/>
      <c r="B60" s="125" t="s">
        <v>52</v>
      </c>
      <c r="C60" s="110"/>
      <c r="D60" s="110"/>
      <c r="E60" s="111"/>
    </row>
    <row r="61" spans="1:5">
      <c r="A61" s="122"/>
      <c r="B61" s="129" t="s">
        <v>47</v>
      </c>
      <c r="C61" s="110"/>
      <c r="D61" s="128"/>
      <c r="E61" s="127"/>
    </row>
    <row r="62" spans="1:5">
      <c r="A62" s="122"/>
      <c r="B62" s="130"/>
      <c r="C62" s="131"/>
      <c r="D62" s="128"/>
      <c r="E62" s="127"/>
    </row>
    <row r="63" spans="1:5">
      <c r="A63" s="108" t="s">
        <v>48</v>
      </c>
      <c r="B63" s="110" t="s">
        <v>97</v>
      </c>
      <c r="C63" s="110"/>
      <c r="D63" s="128"/>
      <c r="E63" s="127"/>
    </row>
    <row r="64" spans="1:5">
      <c r="A64" s="122"/>
      <c r="B64" s="129" t="s">
        <v>53</v>
      </c>
      <c r="C64" s="110"/>
      <c r="D64" s="126"/>
      <c r="E64" s="127"/>
    </row>
    <row r="65" spans="1:5">
      <c r="A65" s="122"/>
      <c r="B65" s="130"/>
      <c r="C65" s="131"/>
      <c r="D65" s="128"/>
      <c r="E65" s="127"/>
    </row>
    <row r="66" spans="1:5">
      <c r="A66" s="119"/>
      <c r="B66" s="94"/>
      <c r="C66" s="132"/>
      <c r="D66" s="117"/>
      <c r="E66" s="118"/>
    </row>
    <row r="67" spans="1:5">
      <c r="A67" s="119"/>
      <c r="B67" s="14" t="s">
        <v>54</v>
      </c>
      <c r="C67" s="42"/>
      <c r="D67" s="95"/>
      <c r="E67" s="58"/>
    </row>
    <row r="68" spans="1:5">
      <c r="A68" s="5"/>
      <c r="B68" s="14"/>
      <c r="C68" s="42"/>
      <c r="D68" s="95"/>
      <c r="E68" s="58"/>
    </row>
    <row r="69" spans="1:5">
      <c r="A69" s="17" t="s">
        <v>55</v>
      </c>
      <c r="B69" s="133" t="s">
        <v>56</v>
      </c>
      <c r="C69" s="134" t="s">
        <v>57</v>
      </c>
      <c r="D69" s="135" t="s">
        <v>58</v>
      </c>
      <c r="E69" s="58"/>
    </row>
    <row r="70" spans="1:5">
      <c r="A70" s="105" t="s">
        <v>42</v>
      </c>
      <c r="B70" s="17" t="s">
        <v>59</v>
      </c>
      <c r="C70" s="136">
        <v>0.02</v>
      </c>
      <c r="D70" s="137">
        <f>C70*$C$37</f>
        <v>6999.1073999999999</v>
      </c>
      <c r="E70" s="138" t="s">
        <v>60</v>
      </c>
    </row>
    <row r="71" spans="1:5">
      <c r="A71" s="105" t="s">
        <v>42</v>
      </c>
      <c r="B71" s="17" t="s">
        <v>61</v>
      </c>
      <c r="C71" s="143">
        <v>7.0000000000000007E-2</v>
      </c>
      <c r="D71" s="137">
        <f>C71*$C$37</f>
        <v>24496.875900000003</v>
      </c>
      <c r="E71" s="138" t="s">
        <v>60</v>
      </c>
    </row>
    <row r="72" spans="1:5">
      <c r="A72" s="105" t="s">
        <v>42</v>
      </c>
      <c r="B72" s="17" t="s">
        <v>62</v>
      </c>
      <c r="C72" s="145">
        <v>0.15</v>
      </c>
      <c r="D72" s="137">
        <f>C72*C37</f>
        <v>52493.305499999995</v>
      </c>
      <c r="E72" s="138" t="s">
        <v>60</v>
      </c>
    </row>
    <row r="73" spans="1:5">
      <c r="A73" s="105" t="s">
        <v>42</v>
      </c>
      <c r="B73" s="17" t="s">
        <v>63</v>
      </c>
      <c r="C73" s="147">
        <v>0.03</v>
      </c>
      <c r="D73" s="137">
        <f>C73*C37</f>
        <v>10498.661099999999</v>
      </c>
      <c r="E73" s="138" t="s">
        <v>60</v>
      </c>
    </row>
    <row r="74" spans="1:5">
      <c r="A74" s="108" t="s">
        <v>48</v>
      </c>
      <c r="B74" s="139" t="s">
        <v>64</v>
      </c>
      <c r="C74" s="149">
        <v>0</v>
      </c>
      <c r="D74" s="150">
        <f>C74*C37</f>
        <v>0</v>
      </c>
      <c r="E74" s="142" t="s">
        <v>60</v>
      </c>
    </row>
    <row r="75" spans="1:5">
      <c r="A75" s="108" t="s">
        <v>48</v>
      </c>
      <c r="B75" s="139" t="s">
        <v>65</v>
      </c>
      <c r="C75" s="152">
        <v>0</v>
      </c>
      <c r="D75" s="150">
        <f>C75*C37</f>
        <v>0</v>
      </c>
      <c r="E75" s="142" t="s">
        <v>60</v>
      </c>
    </row>
    <row r="76" spans="1:5">
      <c r="A76" s="108" t="s">
        <v>48</v>
      </c>
      <c r="B76" s="139" t="s">
        <v>66</v>
      </c>
      <c r="C76" s="154">
        <v>0</v>
      </c>
      <c r="D76" s="150">
        <f>C76*C37</f>
        <v>0</v>
      </c>
      <c r="E76" s="142" t="s">
        <v>60</v>
      </c>
    </row>
    <row r="77" spans="1:5">
      <c r="A77" s="108" t="s">
        <v>48</v>
      </c>
      <c r="B77" s="139" t="s">
        <v>67</v>
      </c>
      <c r="C77" s="156">
        <v>0</v>
      </c>
      <c r="D77" s="150">
        <f>C77*C37</f>
        <v>0</v>
      </c>
      <c r="E77" s="142" t="s">
        <v>60</v>
      </c>
    </row>
    <row r="78" spans="1:5">
      <c r="A78" s="108" t="s">
        <v>48</v>
      </c>
      <c r="B78" s="158" t="s">
        <v>68</v>
      </c>
      <c r="C78" s="159">
        <v>0</v>
      </c>
      <c r="D78" s="160">
        <f>C78*C37</f>
        <v>0</v>
      </c>
      <c r="E78" s="142" t="s">
        <v>60</v>
      </c>
    </row>
    <row r="79" spans="1:5">
      <c r="A79" s="59"/>
      <c r="B79" s="14" t="s">
        <v>69</v>
      </c>
      <c r="C79" s="164">
        <f>SUM(C70:C78)</f>
        <v>0.27</v>
      </c>
      <c r="D79" s="165">
        <f>SUM(D70:D78)</f>
        <v>94487.949899999992</v>
      </c>
      <c r="E79" s="13"/>
    </row>
    <row r="80" spans="1:5">
      <c r="A80" s="59"/>
      <c r="B80" s="133" t="s">
        <v>70</v>
      </c>
      <c r="C80" s="166"/>
      <c r="D80" s="167">
        <f>D79*C39</f>
        <v>0</v>
      </c>
      <c r="E80" s="13"/>
    </row>
    <row r="81" spans="1:5">
      <c r="A81" s="5"/>
      <c r="B81" s="168" t="s">
        <v>71</v>
      </c>
      <c r="C81" s="169"/>
      <c r="D81" s="170">
        <f>SUM(D79:D80)</f>
        <v>94487.949899999992</v>
      </c>
      <c r="E81" s="13"/>
    </row>
    <row r="82" spans="1:5">
      <c r="A82" s="5"/>
      <c r="B82" s="14" t="s">
        <v>35</v>
      </c>
      <c r="C82" s="15"/>
      <c r="D82" s="16">
        <f>C40*C37*C79</f>
        <v>0</v>
      </c>
      <c r="E82" s="13" t="s">
        <v>72</v>
      </c>
    </row>
    <row r="83" spans="1:5">
      <c r="A83" s="5"/>
      <c r="B83" s="14" t="s">
        <v>38</v>
      </c>
      <c r="C83" s="15"/>
      <c r="D83" s="16">
        <f>C37*C41*C79</f>
        <v>0</v>
      </c>
      <c r="E83" s="13" t="s">
        <v>72</v>
      </c>
    </row>
    <row r="84" spans="1:5">
      <c r="A84" s="5"/>
      <c r="B84" s="14" t="s">
        <v>41</v>
      </c>
      <c r="C84" s="15"/>
      <c r="D84" s="171">
        <f>D49+D47+D53</f>
        <v>0</v>
      </c>
      <c r="E84" s="13" t="s">
        <v>74</v>
      </c>
    </row>
    <row r="85" spans="1:5">
      <c r="A85" s="5"/>
      <c r="B85" s="168" t="s">
        <v>75</v>
      </c>
      <c r="C85" s="169"/>
      <c r="D85" s="170">
        <f>SUM(D81:D84)</f>
        <v>94487.949899999992</v>
      </c>
      <c r="E85" s="13"/>
    </row>
    <row r="86" spans="1:5">
      <c r="A86" s="5"/>
      <c r="B86" s="94" t="s">
        <v>76</v>
      </c>
      <c r="C86" s="43"/>
      <c r="D86" s="172">
        <f>D85*C42</f>
        <v>0</v>
      </c>
      <c r="E86" s="13" t="s">
        <v>77</v>
      </c>
    </row>
    <row r="87" spans="1:5" ht="13.5" thickBot="1">
      <c r="A87" s="5"/>
      <c r="B87" s="173" t="s">
        <v>79</v>
      </c>
      <c r="C87" s="174"/>
      <c r="D87" s="175">
        <f>D86+D85</f>
        <v>94487.949899999992</v>
      </c>
      <c r="E87" s="43"/>
    </row>
    <row r="88" spans="1:5">
      <c r="A88" s="5"/>
      <c r="B88" s="94" t="s">
        <v>82</v>
      </c>
      <c r="C88" s="42"/>
      <c r="D88" s="176">
        <f>D87*1.19</f>
        <v>112440.66038099998</v>
      </c>
      <c r="E88" s="58"/>
    </row>
    <row r="89" spans="1:5">
      <c r="A89" s="5"/>
      <c r="B89" s="94"/>
      <c r="C89" s="42"/>
      <c r="D89" s="176"/>
      <c r="E89" s="58"/>
    </row>
    <row r="90" spans="1:5">
      <c r="A90" s="17" t="s">
        <v>84</v>
      </c>
      <c r="B90" s="18" t="s">
        <v>85</v>
      </c>
      <c r="C90" s="19"/>
      <c r="D90" s="19"/>
      <c r="E90" s="20"/>
    </row>
    <row r="91" spans="1:5">
      <c r="A91" s="5"/>
      <c r="B91" s="21" t="s">
        <v>86</v>
      </c>
      <c r="C91" s="19"/>
      <c r="D91" s="177">
        <f>Architekt!D91</f>
        <v>0</v>
      </c>
      <c r="E91" s="103" t="s">
        <v>37</v>
      </c>
    </row>
    <row r="92" spans="1:5">
      <c r="A92" s="25"/>
      <c r="B92" s="21" t="s">
        <v>87</v>
      </c>
      <c r="C92" s="19"/>
      <c r="D92" s="177">
        <f>Architekt!D92</f>
        <v>0</v>
      </c>
      <c r="E92" s="103" t="s">
        <v>37</v>
      </c>
    </row>
    <row r="93" spans="1:5">
      <c r="A93" s="25"/>
      <c r="B93" s="21" t="s">
        <v>88</v>
      </c>
      <c r="C93" s="19"/>
      <c r="D93" s="177">
        <f>Architekt!D93</f>
        <v>0</v>
      </c>
      <c r="E93" s="103" t="s">
        <v>37</v>
      </c>
    </row>
    <row r="94" spans="1:5">
      <c r="A94" s="25"/>
      <c r="B94" s="21" t="s">
        <v>89</v>
      </c>
      <c r="C94" s="19"/>
      <c r="D94" s="177">
        <f>Architekt!D94</f>
        <v>0</v>
      </c>
      <c r="E94" s="103" t="s">
        <v>37</v>
      </c>
    </row>
    <row r="95" spans="1:5">
      <c r="A95" s="25"/>
      <c r="B95" s="178"/>
      <c r="C95" s="19"/>
      <c r="D95" s="19"/>
      <c r="E95" s="20"/>
    </row>
    <row r="96" spans="1:5">
      <c r="A96" s="25"/>
      <c r="B96" s="178"/>
      <c r="C96" s="19"/>
      <c r="D96" s="19"/>
      <c r="E96" s="20"/>
    </row>
    <row r="97" spans="1:5">
      <c r="A97" s="25"/>
      <c r="B97" s="178"/>
      <c r="C97" s="19"/>
      <c r="D97" s="19"/>
      <c r="E97" s="20"/>
    </row>
    <row r="98" spans="1:5">
      <c r="A98" s="25"/>
      <c r="B98" s="178"/>
      <c r="C98" s="19"/>
      <c r="D98" s="19"/>
      <c r="E98" s="20"/>
    </row>
    <row r="99" spans="1:5">
      <c r="A99" s="25"/>
      <c r="B99" s="178"/>
      <c r="C99" s="19"/>
      <c r="D99" s="19"/>
      <c r="E99" s="20"/>
    </row>
    <row r="100" spans="1:5">
      <c r="A100" s="25"/>
      <c r="B100" s="178"/>
      <c r="C100" s="19"/>
      <c r="D100" s="19"/>
      <c r="E100" s="20"/>
    </row>
    <row r="101" spans="1:5">
      <c r="A101" s="25"/>
      <c r="B101" s="178"/>
      <c r="C101" s="19"/>
      <c r="D101" s="19"/>
      <c r="E101" s="20"/>
    </row>
    <row r="102" spans="1:5">
      <c r="A102" s="25"/>
      <c r="B102" s="178"/>
      <c r="C102" s="19"/>
      <c r="D102" s="19"/>
      <c r="E102" s="20"/>
    </row>
    <row r="103" spans="1:5">
      <c r="A103" s="25"/>
      <c r="B103" s="178"/>
      <c r="C103" s="19"/>
      <c r="D103" s="19"/>
      <c r="E103" s="20"/>
    </row>
    <row r="104" spans="1:5">
      <c r="A104" s="25"/>
      <c r="B104" s="178"/>
      <c r="C104" s="19"/>
      <c r="D104" s="19"/>
      <c r="E104" s="20"/>
    </row>
    <row r="105" spans="1:5">
      <c r="A105" s="25"/>
      <c r="B105" s="178"/>
      <c r="C105" s="19"/>
      <c r="D105" s="19"/>
      <c r="E105" s="20"/>
    </row>
    <row r="106" spans="1:5">
      <c r="A106" s="25"/>
      <c r="B106" s="178"/>
      <c r="C106" s="19"/>
      <c r="D106" s="19"/>
      <c r="E106" s="20"/>
    </row>
    <row r="107" spans="1:5">
      <c r="A107" s="25"/>
      <c r="B107" s="178"/>
      <c r="C107" s="19"/>
      <c r="D107" s="19"/>
      <c r="E107" s="20"/>
    </row>
    <row r="108" spans="1:5">
      <c r="A108" s="25"/>
      <c r="B108" s="178"/>
      <c r="C108" s="19"/>
      <c r="D108" s="19"/>
      <c r="E108" s="20"/>
    </row>
    <row r="109" spans="1:5">
      <c r="A109" s="25"/>
      <c r="B109" s="178"/>
      <c r="C109" s="19"/>
      <c r="D109" s="19"/>
      <c r="E109" s="20"/>
    </row>
    <row r="110" spans="1:5">
      <c r="A110" s="25"/>
      <c r="B110" s="178"/>
      <c r="C110" s="19"/>
      <c r="D110" s="19"/>
      <c r="E110" s="20"/>
    </row>
    <row r="111" spans="1:5">
      <c r="A111" s="25"/>
      <c r="B111" s="178"/>
      <c r="C111" s="19"/>
      <c r="D111" s="19"/>
      <c r="E111" s="20"/>
    </row>
    <row r="112" spans="1:5">
      <c r="A112" s="25"/>
      <c r="B112" s="178"/>
      <c r="C112" s="19"/>
      <c r="D112" s="19"/>
      <c r="E112" s="20"/>
    </row>
    <row r="113" spans="1:5">
      <c r="A113" s="25"/>
      <c r="B113" s="178"/>
      <c r="C113" s="19"/>
      <c r="D113" s="19"/>
      <c r="E113" s="20"/>
    </row>
    <row r="114" spans="1:5">
      <c r="A114" s="25"/>
    </row>
    <row r="115" spans="1:5">
      <c r="A115" s="25"/>
    </row>
  </sheetData>
  <sheetProtection password="DD9D" sheet="1" objects="1" scenarios="1" selectLockedCells="1"/>
  <mergeCells count="3">
    <mergeCell ref="D37:E37"/>
    <mergeCell ref="B9:E9"/>
    <mergeCell ref="D34:E34"/>
  </mergeCells>
  <pageMargins left="0.7" right="0.7" top="0.78740157499999996" bottom="0.78740157499999996" header="0.3" footer="0.3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5DE5-B743-47B6-9F39-B80D7656433A}">
  <dimension ref="A1:E115"/>
  <sheetViews>
    <sheetView tabSelected="1" view="pageBreakPreview" zoomScale="60" zoomScaleNormal="100" workbookViewId="0">
      <selection activeCell="E28" sqref="E28"/>
    </sheetView>
  </sheetViews>
  <sheetFormatPr baseColWidth="10" defaultRowHeight="12.75"/>
  <cols>
    <col min="1" max="1" width="6.140625" style="190" customWidth="1"/>
    <col min="2" max="2" width="24.140625" style="28" customWidth="1"/>
    <col min="3" max="3" width="30" style="29" customWidth="1"/>
    <col min="4" max="4" width="17.5703125" style="29" customWidth="1"/>
    <col min="5" max="5" width="58.5703125" style="35" customWidth="1"/>
  </cols>
  <sheetData>
    <row r="1" spans="1:5">
      <c r="A1" s="27" t="s">
        <v>0</v>
      </c>
      <c r="E1" s="30" t="str">
        <f>'Stufe 1'!E1</f>
        <v>Neubau der Klausenbergschule Abenheim</v>
      </c>
    </row>
    <row r="2" spans="1:5">
      <c r="A2" s="31" t="s">
        <v>1</v>
      </c>
      <c r="B2" s="32"/>
      <c r="C2" s="33"/>
      <c r="D2" s="33"/>
      <c r="E2" s="34">
        <f>'Stufe 1'!E2</f>
        <v>46121</v>
      </c>
    </row>
    <row r="3" spans="1:5">
      <c r="A3" s="35" t="s">
        <v>2</v>
      </c>
      <c r="B3" s="36"/>
      <c r="C3" s="35"/>
      <c r="D3" s="35"/>
    </row>
    <row r="4" spans="1:5">
      <c r="A4" s="35" t="s">
        <v>5</v>
      </c>
      <c r="B4" s="36"/>
      <c r="D4" s="37" t="str">
        <f>Architekt!D4</f>
        <v xml:space="preserve">Bieter Kontaktdaten eintragen </v>
      </c>
      <c r="E4" s="38"/>
    </row>
    <row r="5" spans="1:5">
      <c r="A5" s="182" t="s">
        <v>92</v>
      </c>
      <c r="B5" s="36"/>
      <c r="D5" s="38"/>
      <c r="E5" s="38"/>
    </row>
    <row r="6" spans="1:5">
      <c r="A6" s="39"/>
      <c r="B6" s="40"/>
      <c r="C6" s="39"/>
      <c r="D6" s="39"/>
      <c r="E6" s="41"/>
    </row>
    <row r="7" spans="1:5">
      <c r="A7" s="33"/>
      <c r="B7" s="32"/>
      <c r="C7" s="33"/>
      <c r="D7" s="33"/>
    </row>
    <row r="8" spans="1:5">
      <c r="A8" s="42" t="s">
        <v>6</v>
      </c>
      <c r="B8" s="43" t="s">
        <v>7</v>
      </c>
      <c r="C8" s="42"/>
      <c r="D8" s="44"/>
      <c r="E8" s="43"/>
    </row>
    <row r="9" spans="1:5">
      <c r="A9" s="45"/>
      <c r="B9" s="212" t="s">
        <v>8</v>
      </c>
      <c r="C9" s="212"/>
      <c r="D9" s="212"/>
      <c r="E9" s="212"/>
    </row>
    <row r="10" spans="1:5">
      <c r="A10" s="45"/>
      <c r="B10" s="42"/>
      <c r="C10" s="42"/>
      <c r="D10" s="42"/>
      <c r="E10" s="43"/>
    </row>
    <row r="11" spans="1:5" ht="13.5" thickBot="1">
      <c r="A11" s="42"/>
      <c r="B11" s="42"/>
      <c r="C11" s="42"/>
      <c r="D11" s="44"/>
      <c r="E11" s="43"/>
    </row>
    <row r="12" spans="1:5" ht="13.5" thickBot="1">
      <c r="A12" s="44"/>
      <c r="B12" s="46" t="s">
        <v>9</v>
      </c>
      <c r="C12" s="46" t="s">
        <v>10</v>
      </c>
      <c r="D12" s="47"/>
      <c r="E12" s="43"/>
    </row>
    <row r="13" spans="1:5" ht="13.5" thickBot="1">
      <c r="A13" s="44"/>
      <c r="B13" s="48" t="s">
        <v>11</v>
      </c>
      <c r="C13" s="49" t="s">
        <v>12</v>
      </c>
      <c r="D13" s="50" t="s">
        <v>13</v>
      </c>
      <c r="E13" s="43"/>
    </row>
    <row r="14" spans="1:5">
      <c r="A14" s="44"/>
      <c r="B14" s="51"/>
      <c r="C14" s="52"/>
      <c r="D14" s="53"/>
      <c r="E14" s="54"/>
    </row>
    <row r="15" spans="1:5">
      <c r="A15" s="44"/>
      <c r="B15" s="55">
        <v>100</v>
      </c>
      <c r="C15" s="56"/>
      <c r="D15" s="57"/>
      <c r="E15" s="58"/>
    </row>
    <row r="16" spans="1:5">
      <c r="A16" s="59"/>
      <c r="B16" s="55">
        <v>200</v>
      </c>
      <c r="C16" s="60">
        <v>382709.73</v>
      </c>
      <c r="D16" s="57"/>
      <c r="E16" s="61"/>
    </row>
    <row r="17" spans="1:5">
      <c r="A17" s="59"/>
      <c r="B17" s="55">
        <v>300</v>
      </c>
      <c r="C17" s="62">
        <v>2949393.63</v>
      </c>
      <c r="D17" s="57"/>
      <c r="E17" s="61"/>
    </row>
    <row r="18" spans="1:5">
      <c r="A18" s="59"/>
      <c r="B18" s="55">
        <v>400</v>
      </c>
      <c r="C18" s="63"/>
      <c r="D18" s="57">
        <v>854406.62</v>
      </c>
      <c r="E18" s="61"/>
    </row>
    <row r="19" spans="1:5">
      <c r="A19" s="59"/>
      <c r="B19" s="55">
        <v>500</v>
      </c>
      <c r="C19" s="60"/>
      <c r="D19" s="57"/>
      <c r="E19" s="58"/>
    </row>
    <row r="20" spans="1:5">
      <c r="A20" s="59"/>
      <c r="B20" s="55">
        <v>600</v>
      </c>
      <c r="C20" s="60"/>
      <c r="D20" s="57"/>
      <c r="E20" s="58"/>
    </row>
    <row r="21" spans="1:5" ht="13.5" thickBot="1">
      <c r="A21" s="59"/>
      <c r="B21" s="64"/>
      <c r="C21" s="65"/>
      <c r="D21" s="66"/>
      <c r="E21" s="42"/>
    </row>
    <row r="22" spans="1:5" ht="13.5" thickBot="1">
      <c r="A22" s="59"/>
      <c r="B22" s="67" t="s">
        <v>17</v>
      </c>
      <c r="C22" s="68">
        <f>SUM(C13:C20)</f>
        <v>3332103.36</v>
      </c>
      <c r="D22" s="68">
        <f>SUM(D13:D20)</f>
        <v>854406.62</v>
      </c>
      <c r="E22" s="69"/>
    </row>
    <row r="23" spans="1:5" ht="13.5" thickBot="1">
      <c r="A23" s="5"/>
      <c r="B23" s="67" t="s">
        <v>18</v>
      </c>
      <c r="C23" s="68">
        <f>C22/1.19</f>
        <v>2800086.8571428573</v>
      </c>
      <c r="D23" s="68">
        <f>D22/1.19</f>
        <v>717988.75630252098</v>
      </c>
      <c r="E23" s="69"/>
    </row>
    <row r="24" spans="1:5" ht="13.5" thickBot="1">
      <c r="A24" s="5"/>
      <c r="B24" s="70"/>
      <c r="C24" s="42"/>
      <c r="D24" s="71"/>
      <c r="E24" s="72"/>
    </row>
    <row r="25" spans="1:5" ht="13.5" thickBot="1">
      <c r="A25" s="5"/>
      <c r="B25" s="49" t="s">
        <v>19</v>
      </c>
      <c r="C25" s="73"/>
      <c r="D25" s="74"/>
      <c r="E25" s="75"/>
    </row>
    <row r="26" spans="1:5">
      <c r="A26" s="59"/>
      <c r="B26" s="76" t="s">
        <v>20</v>
      </c>
      <c r="C26" s="77"/>
      <c r="D26" s="78">
        <f>SUM(C23)</f>
        <v>2800086.8571428573</v>
      </c>
      <c r="E26" s="59"/>
    </row>
    <row r="27" spans="1:5">
      <c r="A27" s="5"/>
      <c r="B27" s="79" t="s">
        <v>21</v>
      </c>
      <c r="C27" s="42"/>
      <c r="D27" s="57">
        <f>SUM(C23*0.25)</f>
        <v>700021.71428571432</v>
      </c>
      <c r="E27" s="75"/>
    </row>
    <row r="28" spans="1:5" ht="13.5" thickBot="1">
      <c r="A28" s="5"/>
      <c r="B28" s="80" t="s">
        <v>22</v>
      </c>
      <c r="C28" s="81"/>
      <c r="D28" s="82">
        <f>SUM((D23-D27)*0.5)</f>
        <v>8983.5210084033315</v>
      </c>
      <c r="E28" s="75"/>
    </row>
    <row r="29" spans="1:5" ht="13.5" thickBot="1">
      <c r="A29" s="5"/>
      <c r="B29" s="83" t="s">
        <v>23</v>
      </c>
      <c r="C29" s="84"/>
      <c r="D29" s="85">
        <f>SUM(D26+D27+D28)</f>
        <v>3509092.0924369753</v>
      </c>
      <c r="E29" s="86"/>
    </row>
    <row r="30" spans="1:5" ht="13.5" thickBot="1">
      <c r="A30" s="5"/>
      <c r="B30" s="83"/>
      <c r="C30" s="84"/>
      <c r="D30" s="85"/>
      <c r="E30" s="43"/>
    </row>
    <row r="31" spans="1:5">
      <c r="A31" s="59"/>
      <c r="B31" s="42"/>
      <c r="C31" s="42"/>
      <c r="D31" s="59"/>
      <c r="E31" s="58"/>
    </row>
    <row r="32" spans="1:5">
      <c r="A32" s="5"/>
      <c r="B32" s="87"/>
      <c r="C32" s="42"/>
      <c r="D32" s="42"/>
      <c r="E32" s="88"/>
    </row>
    <row r="33" spans="1:5">
      <c r="A33" s="42" t="s">
        <v>24</v>
      </c>
      <c r="B33" s="43" t="s">
        <v>25</v>
      </c>
      <c r="C33" s="44"/>
      <c r="D33" s="89" t="s">
        <v>26</v>
      </c>
      <c r="E33" s="44"/>
    </row>
    <row r="34" spans="1:5">
      <c r="A34" s="42"/>
      <c r="B34" s="90" t="s">
        <v>27</v>
      </c>
      <c r="C34" s="91" t="s">
        <v>28</v>
      </c>
      <c r="D34" s="213" t="s">
        <v>29</v>
      </c>
      <c r="E34" s="213"/>
    </row>
    <row r="35" spans="1:5">
      <c r="A35" s="5"/>
      <c r="B35" s="90" t="s">
        <v>30</v>
      </c>
      <c r="C35" s="91" t="s">
        <v>31</v>
      </c>
      <c r="D35" s="92" t="s">
        <v>32</v>
      </c>
      <c r="E35" s="93"/>
    </row>
    <row r="36" spans="1:5">
      <c r="A36" s="5"/>
      <c r="B36" s="94"/>
      <c r="C36" s="95"/>
      <c r="D36" s="96"/>
      <c r="E36" s="42"/>
    </row>
    <row r="37" spans="1:5" ht="38.25">
      <c r="A37" s="5"/>
      <c r="B37" s="6" t="s">
        <v>33</v>
      </c>
      <c r="C37" s="97">
        <v>349955.37</v>
      </c>
      <c r="D37" s="210"/>
      <c r="E37" s="211"/>
    </row>
    <row r="38" spans="1:5">
      <c r="A38" s="98"/>
      <c r="B38" s="99"/>
      <c r="C38" s="99"/>
      <c r="D38" s="99"/>
      <c r="E38" s="99"/>
    </row>
    <row r="39" spans="1:5">
      <c r="A39" s="5"/>
      <c r="B39" s="90" t="s">
        <v>34</v>
      </c>
      <c r="C39" s="100">
        <v>0</v>
      </c>
      <c r="D39" s="92" t="s">
        <v>32</v>
      </c>
      <c r="E39" s="101"/>
    </row>
    <row r="40" spans="1:5">
      <c r="A40" s="5"/>
      <c r="B40" s="90" t="s">
        <v>35</v>
      </c>
      <c r="C40" s="102">
        <f>Architekt!C40</f>
        <v>0</v>
      </c>
      <c r="D40" s="103" t="s">
        <v>37</v>
      </c>
      <c r="E40" s="104"/>
    </row>
    <row r="41" spans="1:5" ht="25.5">
      <c r="A41" s="5"/>
      <c r="B41" s="6" t="s">
        <v>38</v>
      </c>
      <c r="C41" s="102">
        <f>Architekt!C41</f>
        <v>0</v>
      </c>
      <c r="D41" s="103" t="s">
        <v>37</v>
      </c>
      <c r="E41" s="104"/>
    </row>
    <row r="42" spans="1:5">
      <c r="A42" s="5"/>
      <c r="B42" s="90" t="s">
        <v>39</v>
      </c>
      <c r="C42" s="102">
        <f>Architekt!C42</f>
        <v>0</v>
      </c>
      <c r="D42" s="103" t="s">
        <v>37</v>
      </c>
      <c r="E42" s="104"/>
    </row>
    <row r="43" spans="1:5">
      <c r="A43" s="5"/>
      <c r="B43" s="94"/>
      <c r="C43" s="95"/>
      <c r="D43" s="96"/>
      <c r="E43" s="59"/>
    </row>
    <row r="44" spans="1:5">
      <c r="A44" s="42" t="s">
        <v>40</v>
      </c>
      <c r="B44" s="43" t="s">
        <v>41</v>
      </c>
      <c r="C44" s="42"/>
      <c r="D44" s="44"/>
      <c r="E44" s="43"/>
    </row>
    <row r="45" spans="1:5">
      <c r="A45" s="108" t="s">
        <v>42</v>
      </c>
      <c r="B45" s="109" t="s">
        <v>44</v>
      </c>
      <c r="C45" s="110"/>
      <c r="D45" s="110"/>
      <c r="E45" s="111"/>
    </row>
    <row r="46" spans="1:5">
      <c r="A46" s="110"/>
      <c r="B46" s="114" t="s">
        <v>45</v>
      </c>
      <c r="C46" s="110"/>
      <c r="D46" s="115"/>
      <c r="E46" s="29"/>
    </row>
    <row r="47" spans="1:5">
      <c r="A47" s="110"/>
      <c r="B47" s="114"/>
      <c r="C47" s="110"/>
      <c r="D47" s="115"/>
      <c r="E47" s="29"/>
    </row>
    <row r="48" spans="1:5">
      <c r="A48" s="108" t="s">
        <v>42</v>
      </c>
      <c r="B48" s="115" t="s">
        <v>46</v>
      </c>
      <c r="C48" s="110"/>
      <c r="D48" s="115"/>
      <c r="E48" s="29"/>
    </row>
    <row r="49" spans="1:5">
      <c r="A49" s="122"/>
      <c r="B49" s="123" t="s">
        <v>47</v>
      </c>
      <c r="C49" s="110"/>
      <c r="D49" s="115"/>
      <c r="E49" s="29"/>
    </row>
    <row r="51" spans="1:5">
      <c r="A51" s="108" t="s">
        <v>42</v>
      </c>
      <c r="B51" s="115" t="s">
        <v>91</v>
      </c>
    </row>
    <row r="52" spans="1:5">
      <c r="A52" s="108"/>
      <c r="B52" s="115" t="s">
        <v>98</v>
      </c>
    </row>
    <row r="53" spans="1:5">
      <c r="A53" s="122"/>
      <c r="B53" s="123" t="s">
        <v>47</v>
      </c>
    </row>
    <row r="54" spans="1:5">
      <c r="A54" s="119"/>
      <c r="B54" s="120"/>
      <c r="C54" s="42"/>
      <c r="D54" s="117"/>
      <c r="E54" s="118"/>
    </row>
    <row r="55" spans="1:5">
      <c r="A55" s="105" t="s">
        <v>48</v>
      </c>
      <c r="B55" s="106" t="s">
        <v>49</v>
      </c>
      <c r="C55" s="42"/>
      <c r="D55" s="42"/>
      <c r="E55" s="107"/>
    </row>
    <row r="56" spans="1:5">
      <c r="A56" s="5"/>
      <c r="B56" s="112" t="s">
        <v>45</v>
      </c>
      <c r="C56" s="42"/>
      <c r="D56" s="113">
        <f>Architekt!D56</f>
        <v>0</v>
      </c>
      <c r="E56" s="103" t="s">
        <v>37</v>
      </c>
    </row>
    <row r="57" spans="1:5">
      <c r="A57" s="5"/>
      <c r="B57" s="112"/>
      <c r="C57" s="42"/>
      <c r="D57" s="116">
        <f>D56*C37</f>
        <v>0</v>
      </c>
      <c r="E57" s="101"/>
    </row>
    <row r="58" spans="1:5">
      <c r="A58" s="5"/>
      <c r="B58" s="112"/>
      <c r="C58" s="42"/>
      <c r="D58" s="117"/>
      <c r="E58" s="118"/>
    </row>
    <row r="59" spans="1:5">
      <c r="A59" s="105" t="s">
        <v>48</v>
      </c>
      <c r="B59" s="189" t="s">
        <v>95</v>
      </c>
      <c r="C59" s="180"/>
      <c r="D59" s="180"/>
      <c r="E59" s="180"/>
    </row>
    <row r="60" spans="1:5">
      <c r="A60" s="5"/>
      <c r="B60" s="112" t="s">
        <v>51</v>
      </c>
      <c r="C60" s="42"/>
      <c r="D60" s="42"/>
      <c r="E60" s="43"/>
    </row>
    <row r="61" spans="1:5">
      <c r="A61" s="5"/>
      <c r="B61" s="120" t="s">
        <v>47</v>
      </c>
      <c r="C61" s="42"/>
      <c r="D61" s="121">
        <f>Architekt!D61</f>
        <v>0</v>
      </c>
      <c r="E61" s="103" t="s">
        <v>37</v>
      </c>
    </row>
    <row r="62" spans="1:5">
      <c r="A62" s="5"/>
      <c r="B62" s="94"/>
      <c r="C62" s="95"/>
      <c r="D62" s="117"/>
      <c r="E62" s="118"/>
    </row>
    <row r="63" spans="1:5">
      <c r="A63" s="105" t="s">
        <v>48</v>
      </c>
      <c r="B63" s="183" t="s">
        <v>97</v>
      </c>
      <c r="C63" s="42"/>
      <c r="D63" s="117"/>
      <c r="E63" s="118"/>
    </row>
    <row r="64" spans="1:5">
      <c r="A64" s="119"/>
      <c r="B64" s="120" t="s">
        <v>53</v>
      </c>
      <c r="C64" s="42"/>
      <c r="D64" s="113">
        <f>Architekt!D64</f>
        <v>0</v>
      </c>
      <c r="E64" s="103" t="s">
        <v>37</v>
      </c>
    </row>
    <row r="65" spans="1:5">
      <c r="A65" s="119"/>
      <c r="B65" s="94"/>
      <c r="C65" s="132"/>
      <c r="D65" s="116">
        <f>D64*C37</f>
        <v>0</v>
      </c>
      <c r="E65" s="101"/>
    </row>
    <row r="66" spans="1:5">
      <c r="A66" s="119"/>
      <c r="B66" s="94"/>
      <c r="C66" s="132"/>
      <c r="D66" s="117"/>
      <c r="E66" s="118"/>
    </row>
    <row r="67" spans="1:5">
      <c r="A67" s="119"/>
      <c r="B67" s="14" t="s">
        <v>54</v>
      </c>
      <c r="C67" s="42"/>
      <c r="D67" s="95"/>
      <c r="E67" s="58"/>
    </row>
    <row r="68" spans="1:5">
      <c r="A68" s="5"/>
      <c r="B68" s="14"/>
      <c r="C68" s="42"/>
      <c r="D68" s="95"/>
      <c r="E68" s="58"/>
    </row>
    <row r="69" spans="1:5">
      <c r="A69" s="17" t="s">
        <v>55</v>
      </c>
      <c r="B69" s="133" t="s">
        <v>56</v>
      </c>
      <c r="C69" s="134" t="s">
        <v>57</v>
      </c>
      <c r="D69" s="135" t="s">
        <v>58</v>
      </c>
      <c r="E69" s="58"/>
    </row>
    <row r="70" spans="1:5">
      <c r="A70" s="108" t="s">
        <v>42</v>
      </c>
      <c r="B70" s="139" t="s">
        <v>59</v>
      </c>
      <c r="C70" s="140">
        <v>0</v>
      </c>
      <c r="D70" s="141">
        <f>C70*C37</f>
        <v>0</v>
      </c>
      <c r="E70" s="142" t="s">
        <v>60</v>
      </c>
    </row>
    <row r="71" spans="1:5">
      <c r="A71" s="108" t="s">
        <v>42</v>
      </c>
      <c r="B71" s="139" t="s">
        <v>61</v>
      </c>
      <c r="C71" s="144">
        <v>0</v>
      </c>
      <c r="D71" s="141">
        <f>C71*C37</f>
        <v>0</v>
      </c>
      <c r="E71" s="142" t="s">
        <v>60</v>
      </c>
    </row>
    <row r="72" spans="1:5">
      <c r="A72" s="108" t="s">
        <v>42</v>
      </c>
      <c r="B72" s="139" t="s">
        <v>62</v>
      </c>
      <c r="C72" s="146">
        <v>0</v>
      </c>
      <c r="D72" s="141">
        <f>C72*C37</f>
        <v>0</v>
      </c>
      <c r="E72" s="142" t="s">
        <v>60</v>
      </c>
    </row>
    <row r="73" spans="1:5">
      <c r="A73" s="108" t="s">
        <v>42</v>
      </c>
      <c r="B73" s="139" t="s">
        <v>63</v>
      </c>
      <c r="C73" s="148">
        <v>0</v>
      </c>
      <c r="D73" s="141">
        <f>C73*C37</f>
        <v>0</v>
      </c>
      <c r="E73" s="142" t="s">
        <v>60</v>
      </c>
    </row>
    <row r="74" spans="1:5">
      <c r="A74" s="105" t="s">
        <v>48</v>
      </c>
      <c r="B74" s="17" t="s">
        <v>64</v>
      </c>
      <c r="C74" s="151">
        <v>0.25</v>
      </c>
      <c r="D74" s="137">
        <f>C74*C37</f>
        <v>87488.842499999999</v>
      </c>
      <c r="E74" s="138" t="s">
        <v>60</v>
      </c>
    </row>
    <row r="75" spans="1:5">
      <c r="A75" s="105" t="s">
        <v>48</v>
      </c>
      <c r="B75" s="17" t="s">
        <v>65</v>
      </c>
      <c r="C75" s="153">
        <v>0.1</v>
      </c>
      <c r="D75" s="137">
        <f>C75*C37</f>
        <v>34995.537000000004</v>
      </c>
      <c r="E75" s="138" t="s">
        <v>60</v>
      </c>
    </row>
    <row r="76" spans="1:5">
      <c r="A76" s="105" t="s">
        <v>48</v>
      </c>
      <c r="B76" s="17" t="s">
        <v>66</v>
      </c>
      <c r="C76" s="155">
        <v>0.04</v>
      </c>
      <c r="D76" s="137">
        <f>C76*C37</f>
        <v>13998.2148</v>
      </c>
      <c r="E76" s="138" t="s">
        <v>60</v>
      </c>
    </row>
    <row r="77" spans="1:5">
      <c r="A77" s="105" t="s">
        <v>48</v>
      </c>
      <c r="B77" s="17" t="s">
        <v>67</v>
      </c>
      <c r="C77" s="157">
        <v>0.32</v>
      </c>
      <c r="D77" s="137">
        <f>C77*C37</f>
        <v>111985.7184</v>
      </c>
      <c r="E77" s="138" t="s">
        <v>60</v>
      </c>
    </row>
    <row r="78" spans="1:5">
      <c r="A78" s="105" t="s">
        <v>48</v>
      </c>
      <c r="B78" s="161" t="s">
        <v>68</v>
      </c>
      <c r="C78" s="162">
        <v>0.02</v>
      </c>
      <c r="D78" s="163">
        <f>C78*C37</f>
        <v>6999.1073999999999</v>
      </c>
      <c r="E78" s="138" t="s">
        <v>60</v>
      </c>
    </row>
    <row r="79" spans="1:5">
      <c r="A79" s="59"/>
      <c r="B79" s="14" t="s">
        <v>69</v>
      </c>
      <c r="C79" s="164">
        <f>SUM(C70:C78)</f>
        <v>0.73</v>
      </c>
      <c r="D79" s="165">
        <f>SUM(D70:D78)</f>
        <v>255467.42010000002</v>
      </c>
      <c r="E79" s="13"/>
    </row>
    <row r="80" spans="1:5">
      <c r="A80" s="59"/>
      <c r="B80" s="133" t="s">
        <v>70</v>
      </c>
      <c r="C80" s="166"/>
      <c r="D80" s="167">
        <f>D79*C39</f>
        <v>0</v>
      </c>
      <c r="E80" s="13"/>
    </row>
    <row r="81" spans="1:5">
      <c r="A81" s="5"/>
      <c r="B81" s="168" t="s">
        <v>71</v>
      </c>
      <c r="C81" s="169"/>
      <c r="D81" s="170">
        <f>SUM(D79:D80)</f>
        <v>255467.42010000002</v>
      </c>
      <c r="E81" s="13"/>
    </row>
    <row r="82" spans="1:5">
      <c r="A82" s="5"/>
      <c r="B82" s="14" t="s">
        <v>35</v>
      </c>
      <c r="C82" s="15"/>
      <c r="D82" s="16">
        <f>C40*C37*C79</f>
        <v>0</v>
      </c>
      <c r="E82" s="13" t="s">
        <v>72</v>
      </c>
    </row>
    <row r="83" spans="1:5">
      <c r="A83" s="5"/>
      <c r="B83" s="14" t="s">
        <v>38</v>
      </c>
      <c r="C83" s="15"/>
      <c r="D83" s="16">
        <f>C37*C41*C79</f>
        <v>0</v>
      </c>
      <c r="E83" s="13" t="s">
        <v>72</v>
      </c>
    </row>
    <row r="84" spans="1:5">
      <c r="A84" s="5"/>
      <c r="B84" s="14" t="s">
        <v>41</v>
      </c>
      <c r="C84" s="15"/>
      <c r="D84" s="171">
        <f>D61+D57+D65</f>
        <v>0</v>
      </c>
      <c r="E84" s="13" t="s">
        <v>74</v>
      </c>
    </row>
    <row r="85" spans="1:5">
      <c r="A85" s="5"/>
      <c r="B85" s="168" t="s">
        <v>75</v>
      </c>
      <c r="C85" s="169"/>
      <c r="D85" s="170">
        <f>SUM(D81:D84)</f>
        <v>255467.42010000002</v>
      </c>
      <c r="E85" s="13"/>
    </row>
    <row r="86" spans="1:5">
      <c r="A86" s="5"/>
      <c r="B86" s="94" t="s">
        <v>76</v>
      </c>
      <c r="C86" s="43"/>
      <c r="D86" s="172">
        <f>D85*C42</f>
        <v>0</v>
      </c>
      <c r="E86" s="13" t="s">
        <v>77</v>
      </c>
    </row>
    <row r="87" spans="1:5" ht="13.5" thickBot="1">
      <c r="A87" s="5"/>
      <c r="B87" s="173" t="s">
        <v>80</v>
      </c>
      <c r="C87" s="174"/>
      <c r="D87" s="175">
        <f>D86+D85</f>
        <v>255467.42010000002</v>
      </c>
      <c r="E87" s="43"/>
    </row>
    <row r="88" spans="1:5">
      <c r="A88" s="5"/>
      <c r="B88" s="94" t="s">
        <v>83</v>
      </c>
      <c r="C88" s="42"/>
      <c r="D88" s="176">
        <f>D87*1.19</f>
        <v>304006.229919</v>
      </c>
      <c r="E88" s="58"/>
    </row>
    <row r="89" spans="1:5">
      <c r="A89" s="5"/>
      <c r="B89" s="94"/>
      <c r="C89" s="42"/>
      <c r="D89" s="176"/>
      <c r="E89" s="58"/>
    </row>
    <row r="90" spans="1:5">
      <c r="A90" s="17" t="s">
        <v>84</v>
      </c>
      <c r="B90" s="18" t="s">
        <v>85</v>
      </c>
      <c r="C90" s="19"/>
      <c r="D90" s="19"/>
      <c r="E90" s="20"/>
    </row>
    <row r="91" spans="1:5">
      <c r="A91" s="5"/>
      <c r="B91" s="23" t="s">
        <v>86</v>
      </c>
      <c r="C91" s="24"/>
      <c r="D91" s="177">
        <f>Architekt!D91</f>
        <v>0</v>
      </c>
      <c r="E91" s="103" t="s">
        <v>37</v>
      </c>
    </row>
    <row r="92" spans="1:5">
      <c r="A92" s="26"/>
      <c r="B92" s="23" t="s">
        <v>87</v>
      </c>
      <c r="C92" s="24"/>
      <c r="D92" s="177">
        <f>Architekt!D92</f>
        <v>0</v>
      </c>
      <c r="E92" s="103" t="s">
        <v>37</v>
      </c>
    </row>
    <row r="93" spans="1:5">
      <c r="A93" s="26"/>
      <c r="B93" s="23" t="s">
        <v>88</v>
      </c>
      <c r="C93" s="24"/>
      <c r="D93" s="177">
        <f>Architekt!D93</f>
        <v>0</v>
      </c>
      <c r="E93" s="103" t="s">
        <v>37</v>
      </c>
    </row>
    <row r="94" spans="1:5">
      <c r="A94" s="26"/>
      <c r="B94" s="23" t="s">
        <v>89</v>
      </c>
      <c r="C94" s="24"/>
      <c r="D94" s="177">
        <f>Architekt!D94</f>
        <v>0</v>
      </c>
      <c r="E94" s="103" t="s">
        <v>37</v>
      </c>
    </row>
    <row r="95" spans="1:5">
      <c r="A95" s="25"/>
      <c r="B95" s="178"/>
      <c r="C95" s="19"/>
      <c r="D95" s="19"/>
      <c r="E95" s="20"/>
    </row>
    <row r="96" spans="1:5">
      <c r="A96" s="25"/>
      <c r="B96" s="178"/>
      <c r="C96" s="19"/>
      <c r="D96" s="19"/>
      <c r="E96" s="20"/>
    </row>
    <row r="97" spans="1:5">
      <c r="A97" s="25"/>
      <c r="B97" s="178"/>
      <c r="C97" s="19"/>
      <c r="D97" s="19"/>
      <c r="E97" s="20"/>
    </row>
    <row r="98" spans="1:5">
      <c r="A98" s="25"/>
      <c r="B98" s="178"/>
      <c r="C98" s="19"/>
      <c r="D98" s="19"/>
      <c r="E98" s="20"/>
    </row>
    <row r="99" spans="1:5">
      <c r="A99" s="25"/>
      <c r="B99" s="178"/>
      <c r="C99" s="19"/>
      <c r="D99" s="19"/>
      <c r="E99" s="20"/>
    </row>
    <row r="100" spans="1:5">
      <c r="A100" s="25"/>
      <c r="B100" s="178"/>
      <c r="C100" s="19"/>
      <c r="D100" s="19"/>
      <c r="E100" s="20"/>
    </row>
    <row r="101" spans="1:5">
      <c r="A101" s="25"/>
      <c r="B101" s="178"/>
      <c r="C101" s="19"/>
      <c r="D101" s="19"/>
      <c r="E101" s="20"/>
    </row>
    <row r="102" spans="1:5">
      <c r="A102" s="25"/>
      <c r="B102" s="178"/>
      <c r="C102" s="19"/>
      <c r="D102" s="19"/>
      <c r="E102" s="20"/>
    </row>
    <row r="103" spans="1:5">
      <c r="A103" s="25"/>
      <c r="B103" s="178"/>
      <c r="C103" s="19"/>
      <c r="D103" s="19"/>
      <c r="E103" s="20"/>
    </row>
    <row r="104" spans="1:5">
      <c r="A104" s="25"/>
      <c r="B104" s="178"/>
      <c r="C104" s="19"/>
      <c r="D104" s="19"/>
      <c r="E104" s="20"/>
    </row>
    <row r="105" spans="1:5">
      <c r="A105" s="25"/>
      <c r="B105" s="178"/>
      <c r="C105" s="19"/>
      <c r="D105" s="19"/>
      <c r="E105" s="20"/>
    </row>
    <row r="106" spans="1:5">
      <c r="A106" s="25"/>
      <c r="B106" s="178"/>
      <c r="C106" s="19"/>
      <c r="D106" s="19"/>
      <c r="E106" s="20"/>
    </row>
    <row r="107" spans="1:5">
      <c r="A107" s="25"/>
      <c r="B107" s="178"/>
      <c r="C107" s="19"/>
      <c r="D107" s="19"/>
      <c r="E107" s="20"/>
    </row>
    <row r="108" spans="1:5">
      <c r="A108" s="25"/>
      <c r="B108" s="178"/>
      <c r="C108" s="19"/>
      <c r="D108" s="19"/>
      <c r="E108" s="20"/>
    </row>
    <row r="109" spans="1:5">
      <c r="A109" s="25"/>
      <c r="B109" s="178"/>
      <c r="C109" s="19"/>
      <c r="D109" s="19"/>
      <c r="E109" s="20"/>
    </row>
    <row r="110" spans="1:5">
      <c r="A110" s="25"/>
      <c r="B110" s="178"/>
      <c r="C110" s="19"/>
      <c r="D110" s="19"/>
      <c r="E110" s="20"/>
    </row>
    <row r="111" spans="1:5">
      <c r="A111" s="25"/>
      <c r="B111" s="178"/>
      <c r="C111" s="19"/>
      <c r="D111" s="19"/>
      <c r="E111" s="20"/>
    </row>
    <row r="112" spans="1:5">
      <c r="A112" s="25"/>
      <c r="B112" s="178"/>
      <c r="C112" s="19"/>
      <c r="D112" s="19"/>
      <c r="E112" s="20"/>
    </row>
    <row r="113" spans="1:5">
      <c r="A113" s="25"/>
      <c r="B113" s="178"/>
      <c r="C113" s="19"/>
      <c r="D113" s="19"/>
      <c r="E113" s="20"/>
    </row>
    <row r="114" spans="1:5">
      <c r="A114" s="25"/>
    </row>
    <row r="115" spans="1:5">
      <c r="A115" s="25"/>
    </row>
  </sheetData>
  <sheetProtection password="DD9D" sheet="1" objects="1" scenarios="1" selectLockedCells="1"/>
  <mergeCells count="3">
    <mergeCell ref="D37:E37"/>
    <mergeCell ref="B9:E9"/>
    <mergeCell ref="D34:E34"/>
  </mergeCells>
  <pageMargins left="0.7" right="0.7" top="0.78740157499999996" bottom="0.78740157499999996" header="0.3" footer="0.3"/>
  <pageSetup paperSize="9" scale="6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Architekt</vt:lpstr>
      <vt:lpstr>Stufe 1</vt:lpstr>
      <vt:lpstr>Stufe 2</vt:lpstr>
      <vt:lpstr>Architekt!Druckbereich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Heuser, Jonas</dc:creator>
  <cp:lastModifiedBy>Heuser, Jonas</cp:lastModifiedBy>
  <dcterms:created xsi:type="dcterms:W3CDTF">2026-04-09T08:38:25Z</dcterms:created>
  <dcterms:modified xsi:type="dcterms:W3CDTF">2026-04-21T07:54:17Z</dcterms:modified>
</cp:coreProperties>
</file>